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hidePivotFieldList="1" defaultThemeVersion="124226"/>
  <mc:AlternateContent xmlns:mc="http://schemas.openxmlformats.org/markup-compatibility/2006">
    <mc:Choice Requires="x15">
      <x15ac:absPath xmlns:x15ac="http://schemas.microsoft.com/office/spreadsheetml/2010/11/ac" url="C:\Users\Nare.Abrahamyan\Desktop\ՄԺԾԾ 2022-2024\ՄԺԾԾ, 2022-2024, նոր\"/>
    </mc:Choice>
  </mc:AlternateContent>
  <bookViews>
    <workbookView xWindow="0" yWindow="780" windowWidth="20730" windowHeight="6270" tabRatio="419"/>
  </bookViews>
  <sheets>
    <sheet name="Հավելված 3 Մաս 1" sheetId="21" r:id="rId1"/>
    <sheet name="Հավելված 3 Մաս 2" sheetId="23" r:id="rId2"/>
    <sheet name="Հավելված 3 Մաս 3" sheetId="24" r:id="rId3"/>
    <sheet name="Հավելված 3 Մաս 4" sheetId="25" r:id="rId4"/>
  </sheets>
  <definedNames>
    <definedName name="_ftn1" localSheetId="0">'Հավելված 3 Մաս 1'!#REF!</definedName>
    <definedName name="_ftn1" localSheetId="1">'Հավելված 3 Մաս 2'!#REF!</definedName>
    <definedName name="_ftn1" localSheetId="2">'Հավելված 3 Մաս 3'!#REF!</definedName>
    <definedName name="_ftn1" localSheetId="3">'Հավելված 3 Մաս 4'!#REF!</definedName>
    <definedName name="_ftn10" localSheetId="0">'Հավելված 3 Մաս 1'!#REF!</definedName>
    <definedName name="_ftn10" localSheetId="1">'Հավելված 3 Մաս 2'!#REF!</definedName>
    <definedName name="_ftn10" localSheetId="2">'Հավելված 3 Մաս 3'!#REF!</definedName>
    <definedName name="_ftn10" localSheetId="3">'Հավելված 3 Մաս 4'!#REF!</definedName>
    <definedName name="_ftn11" localSheetId="0">'Հավելված 3 Մաս 1'!#REF!</definedName>
    <definedName name="_ftn11" localSheetId="1">'Հավելված 3 Մաս 2'!#REF!</definedName>
    <definedName name="_ftn11" localSheetId="2">'Հավելված 3 Մաս 3'!#REF!</definedName>
    <definedName name="_ftn11" localSheetId="3">'Հավելված 3 Մաս 4'!#REF!</definedName>
    <definedName name="_ftn12" localSheetId="0">'Հավելված 3 Մաս 1'!#REF!</definedName>
    <definedName name="_ftn12" localSheetId="1">'Հավելված 3 Մաս 2'!#REF!</definedName>
    <definedName name="_ftn12" localSheetId="2">'Հավելված 3 Մաս 3'!#REF!</definedName>
    <definedName name="_ftn12" localSheetId="3">'Հավելված 3 Մաս 4'!#REF!</definedName>
    <definedName name="_ftn13" localSheetId="0">'Հավելված 3 Մաս 1'!#REF!</definedName>
    <definedName name="_ftn13" localSheetId="1">'Հավելված 3 Մաս 2'!#REF!</definedName>
    <definedName name="_ftn13" localSheetId="2">'Հավելված 3 Մաս 3'!#REF!</definedName>
    <definedName name="_ftn13" localSheetId="3">'Հավելված 3 Մաս 4'!#REF!</definedName>
    <definedName name="_ftn14" localSheetId="0">'Հավելված 3 Մաս 1'!#REF!</definedName>
    <definedName name="_ftn14" localSheetId="1">'Հավելված 3 Մաս 2'!#REF!</definedName>
    <definedName name="_ftn14" localSheetId="2">'Հավելված 3 Մաս 3'!#REF!</definedName>
    <definedName name="_ftn14" localSheetId="3">'Հավելված 3 Մաս 4'!#REF!</definedName>
    <definedName name="_ftn15" localSheetId="0">'Հավելված 3 Մաս 1'!#REF!</definedName>
    <definedName name="_ftn15" localSheetId="1">'Հավելված 3 Մաս 2'!#REF!</definedName>
    <definedName name="_ftn15" localSheetId="2">'Հավելված 3 Մաս 3'!#REF!</definedName>
    <definedName name="_ftn15" localSheetId="3">'Հավելված 3 Մաս 4'!#REF!</definedName>
    <definedName name="_ftn16" localSheetId="0">'Հավելված 3 Մաս 1'!#REF!</definedName>
    <definedName name="_ftn16" localSheetId="1">'Հավելված 3 Մաս 2'!#REF!</definedName>
    <definedName name="_ftn16" localSheetId="2">'Հավելված 3 Մաս 3'!#REF!</definedName>
    <definedName name="_ftn16" localSheetId="3">'Հավելված 3 Մաս 4'!#REF!</definedName>
    <definedName name="_ftn17" localSheetId="0">'Հավելված 3 Մաս 1'!#REF!</definedName>
    <definedName name="_ftn17" localSheetId="1">'Հավելված 3 Մաս 2'!#REF!</definedName>
    <definedName name="_ftn17" localSheetId="2">'Հավելված 3 Մաս 3'!#REF!</definedName>
    <definedName name="_ftn17" localSheetId="3">'Հավելված 3 Մաս 4'!#REF!</definedName>
    <definedName name="_ftn18" localSheetId="0">'Հավելված 3 Մաս 1'!#REF!</definedName>
    <definedName name="_ftn18" localSheetId="1">'Հավելված 3 Մաս 2'!#REF!</definedName>
    <definedName name="_ftn18" localSheetId="2">'Հավելված 3 Մաս 3'!#REF!</definedName>
    <definedName name="_ftn18" localSheetId="3">'Հավելված 3 Մաս 4'!#REF!</definedName>
    <definedName name="_ftn19" localSheetId="0">'Հավելված 3 Մաս 1'!#REF!</definedName>
    <definedName name="_ftn19" localSheetId="1">'Հավելված 3 Մաս 2'!#REF!</definedName>
    <definedName name="_ftn19" localSheetId="2">'Հավելված 3 Մաս 3'!#REF!</definedName>
    <definedName name="_ftn19" localSheetId="3">'Հավելված 3 Մաս 4'!#REF!</definedName>
    <definedName name="_ftn2" localSheetId="0">'Հավելված 3 Մաս 1'!#REF!</definedName>
    <definedName name="_ftn2" localSheetId="1">'Հավելված 3 Մաս 2'!#REF!</definedName>
    <definedName name="_ftn2" localSheetId="2">'Հավելված 3 Մաս 3'!#REF!</definedName>
    <definedName name="_ftn2" localSheetId="3">'Հավելված 3 Մաս 4'!#REF!</definedName>
    <definedName name="_ftn20" localSheetId="0">'Հավելված 3 Մաս 1'!#REF!</definedName>
    <definedName name="_ftn20" localSheetId="1">'Հավելված 3 Մաս 2'!#REF!</definedName>
    <definedName name="_ftn20" localSheetId="2">'Հավելված 3 Մաս 3'!#REF!</definedName>
    <definedName name="_ftn20" localSheetId="3">'Հավելված 3 Մաս 4'!#REF!</definedName>
    <definedName name="_ftn21" localSheetId="0">'Հավելված 3 Մաս 1'!#REF!</definedName>
    <definedName name="_ftn21" localSheetId="1">'Հավելված 3 Մաս 2'!#REF!</definedName>
    <definedName name="_ftn21" localSheetId="2">'Հավելված 3 Մաս 3'!#REF!</definedName>
    <definedName name="_ftn21" localSheetId="3">'Հավելված 3 Մաս 4'!#REF!</definedName>
    <definedName name="_ftn22" localSheetId="0">'Հավելված 3 Մաս 1'!#REF!</definedName>
    <definedName name="_ftn22" localSheetId="1">'Հավելված 3 Մաս 2'!#REF!</definedName>
    <definedName name="_ftn22" localSheetId="2">'Հավելված 3 Մաս 3'!#REF!</definedName>
    <definedName name="_ftn22" localSheetId="3">'Հավելված 3 Մաս 4'!#REF!</definedName>
    <definedName name="_ftn3" localSheetId="0">'Հավելված 3 Մաս 1'!#REF!</definedName>
    <definedName name="_ftn3" localSheetId="1">'Հավելված 3 Մաս 2'!#REF!</definedName>
    <definedName name="_ftn3" localSheetId="2">'Հավելված 3 Մաս 3'!#REF!</definedName>
    <definedName name="_ftn3" localSheetId="3">'Հավելված 3 Մաս 4'!#REF!</definedName>
    <definedName name="_ftn4" localSheetId="0">'Հավելված 3 Մաս 1'!#REF!</definedName>
    <definedName name="_ftn4" localSheetId="1">'Հավելված 3 Մաս 2'!#REF!</definedName>
    <definedName name="_ftn4" localSheetId="2">'Հավելված 3 Մաս 3'!#REF!</definedName>
    <definedName name="_ftn4" localSheetId="3">'Հավելված 3 Մաս 4'!#REF!</definedName>
    <definedName name="_ftn5" localSheetId="0">'Հավելված 3 Մաս 1'!#REF!</definedName>
    <definedName name="_ftn5" localSheetId="1">'Հավելված 3 Մաս 2'!#REF!</definedName>
    <definedName name="_ftn5" localSheetId="2">'Հավելված 3 Մաս 3'!#REF!</definedName>
    <definedName name="_ftn5" localSheetId="3">'Հավելված 3 Մաս 4'!#REF!</definedName>
    <definedName name="_ftn6" localSheetId="0">'Հավելված 3 Մաս 1'!#REF!</definedName>
    <definedName name="_ftn6" localSheetId="1">'Հավելված 3 Մաս 2'!#REF!</definedName>
    <definedName name="_ftn6" localSheetId="2">'Հավելված 3 Մաս 3'!#REF!</definedName>
    <definedName name="_ftn6" localSheetId="3">'Հավելված 3 Մաս 4'!#REF!</definedName>
    <definedName name="_ftn7" localSheetId="0">'Հավելված 3 Մաս 1'!#REF!</definedName>
    <definedName name="_ftn7" localSheetId="1">'Հավելված 3 Մաս 2'!#REF!</definedName>
    <definedName name="_ftn7" localSheetId="2">'Հավելված 3 Մաս 3'!#REF!</definedName>
    <definedName name="_ftn7" localSheetId="3">'Հավելված 3 Մաս 4'!#REF!</definedName>
    <definedName name="_ftn8" localSheetId="0">'Հավելված 3 Մաս 1'!#REF!</definedName>
    <definedName name="_ftn8" localSheetId="1">'Հավելված 3 Մաս 2'!#REF!</definedName>
    <definedName name="_ftn8" localSheetId="2">'Հավելված 3 Մաս 3'!#REF!</definedName>
    <definedName name="_ftn8" localSheetId="3">'Հավելված 3 Մաս 4'!#REF!</definedName>
    <definedName name="_ftn9" localSheetId="0">'Հավելված 3 Մաս 1'!#REF!</definedName>
    <definedName name="_ftn9" localSheetId="1">'Հավելված 3 Մաս 2'!#REF!</definedName>
    <definedName name="_ftn9" localSheetId="2">'Հավելված 3 Մաս 3'!#REF!</definedName>
    <definedName name="_ftn9" localSheetId="3">'Հավելված 3 Մաս 4'!#REF!</definedName>
    <definedName name="_ftnref1" localSheetId="0">'Հավելված 3 Մաս 1'!#REF!</definedName>
    <definedName name="_ftnref1" localSheetId="1">'Հավելված 3 Մաս 2'!$B$2</definedName>
    <definedName name="_ftnref1" localSheetId="2">'Հավելված 3 Մաս 3'!#REF!</definedName>
    <definedName name="_ftnref1" localSheetId="3">'Հավելված 3 Մաս 4'!$B$2</definedName>
    <definedName name="_ftnref10" localSheetId="0">'Հավելված 3 Մաս 1'!#REF!</definedName>
    <definedName name="_ftnref10" localSheetId="1">'Հավելված 3 Մաս 2'!#REF!</definedName>
    <definedName name="_ftnref10" localSheetId="2">'Հավելված 3 Մաս 3'!#REF!</definedName>
    <definedName name="_ftnref10" localSheetId="3">'Հավելված 3 Մաս 4'!#REF!</definedName>
    <definedName name="_ftnref11" localSheetId="0">'Հավելված 3 Մաս 1'!#REF!</definedName>
    <definedName name="_ftnref11" localSheetId="1">'Հավելված 3 Մաս 2'!#REF!</definedName>
    <definedName name="_ftnref11" localSheetId="2">'Հավելված 3 Մաս 3'!#REF!</definedName>
    <definedName name="_ftnref11" localSheetId="3">'Հավելված 3 Մաս 4'!#REF!</definedName>
    <definedName name="_ftnref12" localSheetId="0">'Հավելված 3 Մաս 1'!#REF!</definedName>
    <definedName name="_ftnref12" localSheetId="1">'Հավելված 3 Մաս 2'!#REF!</definedName>
    <definedName name="_ftnref12" localSheetId="2">'Հավելված 3 Մաս 3'!$B$6</definedName>
    <definedName name="_ftnref12" localSheetId="3">'Հավելված 3 Մաս 4'!#REF!</definedName>
    <definedName name="_ftnref13" localSheetId="0">'Հավելված 3 Մաս 1'!#REF!</definedName>
    <definedName name="_ftnref13" localSheetId="1">'Հավելված 3 Մաս 2'!#REF!</definedName>
    <definedName name="_ftnref13" localSheetId="2">'Հավելված 3 Մաս 3'!#REF!</definedName>
    <definedName name="_ftnref13" localSheetId="3">'Հավելված 3 Մաս 4'!$B$7</definedName>
    <definedName name="_ftnref14" localSheetId="0">'Հավելված 3 Մաս 1'!#REF!</definedName>
    <definedName name="_ftnref14" localSheetId="1">'Հավելված 3 Մաս 2'!#REF!</definedName>
    <definedName name="_ftnref14" localSheetId="2">'Հավելված 3 Մաս 3'!#REF!</definedName>
    <definedName name="_ftnref14" localSheetId="3">'Հավելված 3 Մաս 4'!#REF!</definedName>
    <definedName name="_ftnref15" localSheetId="0">'Հավելված 3 Մաս 1'!#REF!</definedName>
    <definedName name="_ftnref15" localSheetId="1">'Հավելված 3 Մաս 2'!#REF!</definedName>
    <definedName name="_ftnref15" localSheetId="2">'Հավելված 3 Մաս 3'!#REF!</definedName>
    <definedName name="_ftnref15" localSheetId="3">'Հավելված 3 Մաս 4'!#REF!</definedName>
    <definedName name="_ftnref16" localSheetId="0">'Հավելված 3 Մաս 1'!#REF!</definedName>
    <definedName name="_ftnref16" localSheetId="1">'Հավելված 3 Մաս 2'!#REF!</definedName>
    <definedName name="_ftnref16" localSheetId="2">'Հավելված 3 Մաս 3'!#REF!</definedName>
    <definedName name="_ftnref16" localSheetId="3">'Հավելված 3 Մաս 4'!#REF!</definedName>
    <definedName name="_ftnref17" localSheetId="0">'Հավելված 3 Մաս 1'!#REF!</definedName>
    <definedName name="_ftnref17" localSheetId="1">'Հավելված 3 Մաս 2'!#REF!</definedName>
    <definedName name="_ftnref17" localSheetId="2">'Հավելված 3 Մաս 3'!#REF!</definedName>
    <definedName name="_ftnref17" localSheetId="3">'Հավելված 3 Մաս 4'!#REF!</definedName>
    <definedName name="_ftnref18" localSheetId="0">'Հավելված 3 Մաս 1'!#REF!</definedName>
    <definedName name="_ftnref18" localSheetId="1">'Հավելված 3 Մաս 2'!#REF!</definedName>
    <definedName name="_ftnref18" localSheetId="2">'Հավելված 3 Մաս 3'!#REF!</definedName>
    <definedName name="_ftnref18" localSheetId="3">'Հավելված 3 Մաս 4'!#REF!</definedName>
    <definedName name="_ftnref19" localSheetId="0">'Հավելված 3 Մաս 1'!#REF!</definedName>
    <definedName name="_ftnref19" localSheetId="1">'Հավելված 3 Մաս 2'!#REF!</definedName>
    <definedName name="_ftnref19" localSheetId="2">'Հավելված 3 Մաս 3'!#REF!</definedName>
    <definedName name="_ftnref19" localSheetId="3">'Հավելված 3 Մաս 4'!#REF!</definedName>
    <definedName name="_ftnref2" localSheetId="0">'Հավելված 3 Մաս 1'!#REF!</definedName>
    <definedName name="_ftnref2" localSheetId="1">'Հավելված 3 Մաս 2'!#REF!</definedName>
    <definedName name="_ftnref2" localSheetId="2">'Հավելված 3 Մաս 3'!#REF!</definedName>
    <definedName name="_ftnref2" localSheetId="3">'Հավելված 3 Մաս 4'!#REF!</definedName>
    <definedName name="_ftnref20" localSheetId="0">'Հավելված 3 Մաս 1'!#REF!</definedName>
    <definedName name="_ftnref20" localSheetId="1">'Հավելված 3 Մաս 2'!#REF!</definedName>
    <definedName name="_ftnref20" localSheetId="2">'Հավելված 3 Մաս 3'!#REF!</definedName>
    <definedName name="_ftnref20" localSheetId="3">'Հավելված 3 Մաս 4'!#REF!</definedName>
    <definedName name="_ftnref21" localSheetId="0">'Հավելված 3 Մաս 1'!#REF!</definedName>
    <definedName name="_ftnref21" localSheetId="1">'Հավելված 3 Մաս 2'!#REF!</definedName>
    <definedName name="_ftnref21" localSheetId="2">'Հավելված 3 Մաս 3'!#REF!</definedName>
    <definedName name="_ftnref21" localSheetId="3">'Հավելված 3 Մաս 4'!#REF!</definedName>
    <definedName name="_ftnref22" localSheetId="0">'Հավելված 3 Մաս 1'!#REF!</definedName>
    <definedName name="_ftnref22" localSheetId="1">'Հավելված 3 Մաս 2'!#REF!</definedName>
    <definedName name="_ftnref22" localSheetId="2">'Հավելված 3 Մաս 3'!#REF!</definedName>
    <definedName name="_ftnref22" localSheetId="3">'Հավելված 3 Մաս 4'!#REF!</definedName>
    <definedName name="_ftnref3" localSheetId="0">'Հավելված 3 Մաս 1'!#REF!</definedName>
    <definedName name="_ftnref3" localSheetId="1">'Հավելված 3 Մաս 2'!#REF!</definedName>
    <definedName name="_ftnref3" localSheetId="2">'Հավելված 3 Մաս 3'!#REF!</definedName>
    <definedName name="_ftnref3" localSheetId="3">'Հավելված 3 Մաս 4'!#REF!</definedName>
    <definedName name="_ftnref4" localSheetId="0">'Հավելված 3 Մաս 1'!#REF!</definedName>
    <definedName name="_ftnref4" localSheetId="1">'Հավելված 3 Մաս 2'!#REF!</definedName>
    <definedName name="_ftnref4" localSheetId="2">'Հավելված 3 Մաս 3'!#REF!</definedName>
    <definedName name="_ftnref4" localSheetId="3">'Հավելված 3 Մաս 4'!#REF!</definedName>
    <definedName name="_ftnref5" localSheetId="0">'Հավելված 3 Մաս 1'!#REF!</definedName>
    <definedName name="_ftnref5" localSheetId="1">'Հավելված 3 Մաս 2'!#REF!</definedName>
    <definedName name="_ftnref5" localSheetId="2">'Հավելված 3 Մաս 3'!#REF!</definedName>
    <definedName name="_ftnref5" localSheetId="3">'Հավելված 3 Մաս 4'!#REF!</definedName>
    <definedName name="_ftnref6" localSheetId="0">'Հավելված 3 Մաս 1'!#REF!</definedName>
    <definedName name="_ftnref6" localSheetId="1">'Հավելված 3 Մաս 2'!#REF!</definedName>
    <definedName name="_ftnref6" localSheetId="2">'Հավելված 3 Մաս 3'!#REF!</definedName>
    <definedName name="_ftnref6" localSheetId="3">'Հավելված 3 Մաս 4'!#REF!</definedName>
    <definedName name="_ftnref7" localSheetId="0">'Հավելված 3 Մաս 1'!#REF!</definedName>
    <definedName name="_ftnref7" localSheetId="1">'Հավելված 3 Մաս 2'!#REF!</definedName>
    <definedName name="_ftnref7" localSheetId="2">'Հավելված 3 Մաս 3'!#REF!</definedName>
    <definedName name="_ftnref7" localSheetId="3">'Հավելված 3 Մաս 4'!#REF!</definedName>
    <definedName name="_ftnref8" localSheetId="0">'Հավելված 3 Մաս 1'!#REF!</definedName>
    <definedName name="_ftnref8" localSheetId="1">'Հավելված 3 Մաս 2'!#REF!</definedName>
    <definedName name="_ftnref8" localSheetId="2">'Հավելված 3 Մաս 3'!#REF!</definedName>
    <definedName name="_ftnref8" localSheetId="3">'Հավելված 3 Մաս 4'!#REF!</definedName>
    <definedName name="_ftnref9" localSheetId="0">'Հավելված 3 Մաս 1'!#REF!</definedName>
    <definedName name="_ftnref9" localSheetId="1">'Հավելված 3 Մաս 2'!#REF!</definedName>
    <definedName name="_ftnref9" localSheetId="2">'Հավելված 3 Մաս 3'!#REF!</definedName>
    <definedName name="_ftnref9" localSheetId="3">'Հավելված 3 Մաս 4'!#REF!</definedName>
    <definedName name="_Toc462743052" localSheetId="0">'Հավելված 3 Մաս 1'!#REF!</definedName>
    <definedName name="_Toc462743052" localSheetId="1">'Հավելված 3 Մաս 2'!#REF!</definedName>
    <definedName name="_Toc462743052" localSheetId="2">'Հավելված 3 Մաս 3'!#REF!</definedName>
    <definedName name="_Toc462743052" localSheetId="3">'Հավելված 3 Մաս 4'!#REF!</definedName>
    <definedName name="_Toc501014755" localSheetId="0">'Հավելված 3 Մաս 1'!#REF!</definedName>
    <definedName name="_Toc501014755" localSheetId="1">'Հավելված 3 Մաս 2'!$B$2</definedName>
    <definedName name="_Toc501014755" localSheetId="2">'Հավելված 3 Մաս 3'!#REF!</definedName>
    <definedName name="_Toc501014755" localSheetId="3">'Հավելված 3 Մաս 4'!$B$2</definedName>
    <definedName name="_Toc501014756" localSheetId="0">'Հավելված 3 Մաս 1'!#REF!</definedName>
    <definedName name="_Toc501014756" localSheetId="1">'Հավելված 3 Մաս 2'!#REF!</definedName>
    <definedName name="_Toc501014756" localSheetId="2">'Հավելված 3 Մաս 3'!#REF!</definedName>
    <definedName name="_Toc501014756" localSheetId="3">'Հավելված 3 Մաս 4'!#REF!</definedName>
    <definedName name="_Toc501014757" localSheetId="0">'Հավելված 3 Մաս 1'!#REF!</definedName>
    <definedName name="_Toc501014757" localSheetId="1">'Հավելված 3 Մաս 2'!#REF!</definedName>
    <definedName name="_Toc501014757" localSheetId="2">'Հավելված 3 Մաս 3'!#REF!</definedName>
    <definedName name="_Toc501014757" localSheetId="3">'Հավելված 3 Մաս 4'!#REF!</definedName>
    <definedName name="AgencyCode" localSheetId="0">#REF!</definedName>
    <definedName name="AgencyCode" localSheetId="1">#REF!</definedName>
    <definedName name="AgencyCode" localSheetId="2">#REF!</definedName>
    <definedName name="AgencyCode" localSheetId="3">#REF!</definedName>
    <definedName name="AgencyCode">#REF!</definedName>
    <definedName name="AgencyName" localSheetId="0">#REF!</definedName>
    <definedName name="AgencyName" localSheetId="1">#REF!</definedName>
    <definedName name="AgencyName" localSheetId="2">#REF!</definedName>
    <definedName name="AgencyName" localSheetId="3">#REF!</definedName>
    <definedName name="AgencyName">#REF!</definedName>
    <definedName name="Functional1" localSheetId="0">#REF!</definedName>
    <definedName name="Functional1" localSheetId="1">#REF!</definedName>
    <definedName name="Functional1" localSheetId="2">#REF!</definedName>
    <definedName name="Functional1" localSheetId="3">#REF!</definedName>
    <definedName name="Functional1">#REF!</definedName>
    <definedName name="PANature" localSheetId="0">#REF!</definedName>
    <definedName name="PANature" localSheetId="1">#REF!</definedName>
    <definedName name="PANature" localSheetId="2">#REF!</definedName>
    <definedName name="PANature" localSheetId="3">#REF!</definedName>
    <definedName name="PANature">#REF!</definedName>
    <definedName name="PAType" localSheetId="0">#REF!</definedName>
    <definedName name="PAType" localSheetId="1">#REF!</definedName>
    <definedName name="PAType" localSheetId="2">#REF!</definedName>
    <definedName name="PAType" localSheetId="3">#REF!</definedName>
    <definedName name="PAType">#REF!</definedName>
    <definedName name="Performance2" localSheetId="0">#REF!</definedName>
    <definedName name="Performance2" localSheetId="1">#REF!</definedName>
    <definedName name="Performance2" localSheetId="2">#REF!</definedName>
    <definedName name="Performance2" localSheetId="3">#REF!</definedName>
    <definedName name="Performance2">#REF!</definedName>
    <definedName name="PerformanceType" localSheetId="0">#REF!</definedName>
    <definedName name="PerformanceType" localSheetId="1">#REF!</definedName>
    <definedName name="PerformanceType" localSheetId="2">#REF!</definedName>
    <definedName name="PerformanceType" localSheetId="3">#REF!</definedName>
    <definedName name="PerformanceType">#REF!</definedName>
  </definedNames>
  <calcPr calcId="162913"/>
</workbook>
</file>

<file path=xl/calcChain.xml><?xml version="1.0" encoding="utf-8"?>
<calcChain xmlns="http://schemas.openxmlformats.org/spreadsheetml/2006/main">
  <c r="G140" i="25" l="1"/>
  <c r="H140" i="25"/>
  <c r="F140" i="25"/>
  <c r="I250" i="25" l="1"/>
  <c r="I234" i="25"/>
  <c r="I33" i="25"/>
  <c r="H250" i="25" l="1"/>
  <c r="H234" i="25"/>
  <c r="G234" i="25"/>
  <c r="F215" i="25"/>
  <c r="H33" i="25"/>
  <c r="G33" i="25"/>
  <c r="E250" i="25" l="1"/>
  <c r="E234" i="25"/>
  <c r="E126" i="25"/>
  <c r="E50" i="25"/>
  <c r="E33" i="25"/>
  <c r="J250" i="25" l="1"/>
  <c r="K250" i="25"/>
  <c r="K234" i="25"/>
  <c r="G20" i="23" l="1"/>
  <c r="G44" i="23"/>
  <c r="H44" i="23"/>
  <c r="I44" i="23"/>
  <c r="G50" i="23"/>
  <c r="H50" i="23"/>
  <c r="I50" i="23"/>
  <c r="G56" i="23"/>
  <c r="H56" i="23"/>
  <c r="I56" i="23"/>
  <c r="G62" i="23"/>
  <c r="H62" i="23"/>
  <c r="I62" i="23"/>
  <c r="G68" i="23"/>
  <c r="H68" i="23"/>
  <c r="I68" i="23"/>
  <c r="G74" i="23"/>
  <c r="H74" i="23"/>
  <c r="I74" i="23"/>
  <c r="G86" i="23"/>
  <c r="G92" i="23"/>
  <c r="H92" i="23"/>
  <c r="I92" i="23"/>
  <c r="G98" i="23"/>
  <c r="G110" i="23"/>
  <c r="H110" i="23"/>
  <c r="I110" i="23"/>
  <c r="F20" i="23" l="1"/>
  <c r="E20" i="23"/>
  <c r="F44" i="23" l="1"/>
  <c r="J44" i="23"/>
  <c r="K44" i="23"/>
  <c r="L44" i="23"/>
  <c r="E44" i="23"/>
  <c r="J20" i="23" l="1"/>
  <c r="H20" i="23" l="1"/>
  <c r="I20" i="23"/>
  <c r="G32" i="23"/>
  <c r="J234" i="25" l="1"/>
  <c r="I98" i="23" l="1"/>
  <c r="H98" i="23"/>
  <c r="I86" i="23"/>
  <c r="H86" i="23"/>
  <c r="I38" i="23" l="1"/>
  <c r="J33" i="25"/>
  <c r="K33" i="25"/>
  <c r="K20" i="23" l="1"/>
  <c r="L20" i="23"/>
  <c r="E26" i="23" l="1"/>
  <c r="F26" i="23"/>
  <c r="F12" i="23" s="1"/>
  <c r="E32" i="23"/>
  <c r="F32" i="23"/>
  <c r="E38" i="23"/>
  <c r="F38" i="23"/>
  <c r="E50" i="23"/>
  <c r="F50" i="23"/>
  <c r="E56" i="23"/>
  <c r="F56" i="23"/>
  <c r="E62" i="23"/>
  <c r="F62" i="23"/>
  <c r="E68" i="23"/>
  <c r="F68" i="23"/>
  <c r="E74" i="23"/>
  <c r="F74" i="23"/>
  <c r="E80" i="23"/>
  <c r="F80" i="23"/>
  <c r="E86" i="23"/>
  <c r="F86" i="23"/>
  <c r="E92" i="23"/>
  <c r="F92" i="23"/>
  <c r="E98" i="23"/>
  <c r="F98" i="23"/>
  <c r="E104" i="23"/>
  <c r="F104" i="23"/>
  <c r="E110" i="23"/>
  <c r="F110" i="23"/>
  <c r="J110" i="23"/>
  <c r="K110" i="23"/>
  <c r="L110" i="23"/>
  <c r="J104" i="23"/>
  <c r="K104" i="23"/>
  <c r="L104" i="23"/>
  <c r="J98" i="23"/>
  <c r="K98" i="23"/>
  <c r="L98" i="23"/>
  <c r="J92" i="23"/>
  <c r="K92" i="23"/>
  <c r="L92" i="23"/>
  <c r="J86" i="23"/>
  <c r="K86" i="23"/>
  <c r="L86" i="23"/>
  <c r="J80" i="23"/>
  <c r="K80" i="23"/>
  <c r="L80" i="23"/>
  <c r="J74" i="23"/>
  <c r="K74" i="23"/>
  <c r="L74" i="23"/>
  <c r="J68" i="23"/>
  <c r="K68" i="23"/>
  <c r="L68" i="23"/>
  <c r="J62" i="23"/>
  <c r="K62" i="23"/>
  <c r="L62" i="23"/>
  <c r="J56" i="23"/>
  <c r="K56" i="23"/>
  <c r="L56" i="23"/>
  <c r="J50" i="23"/>
  <c r="K50" i="23"/>
  <c r="L50" i="23"/>
  <c r="J38" i="23"/>
  <c r="K38" i="23"/>
  <c r="L38" i="23"/>
  <c r="J32" i="23"/>
  <c r="K32" i="23"/>
  <c r="L32" i="23"/>
  <c r="J26" i="23"/>
  <c r="J12" i="23" s="1"/>
  <c r="K26" i="23"/>
  <c r="K12" i="23" s="1"/>
  <c r="L26" i="23"/>
  <c r="L12" i="23" s="1"/>
  <c r="E12" i="23" l="1"/>
  <c r="H104" i="23"/>
  <c r="I104" i="23"/>
  <c r="G104" i="23"/>
  <c r="H80" i="23"/>
  <c r="I80" i="23"/>
  <c r="G80" i="23"/>
  <c r="H38" i="23"/>
  <c r="G38" i="23"/>
  <c r="H32" i="23"/>
  <c r="I32" i="23"/>
  <c r="H26" i="23" l="1"/>
  <c r="H12" i="23" s="1"/>
  <c r="G26" i="23"/>
  <c r="G12" i="23" s="1"/>
  <c r="I26" i="23"/>
  <c r="I12" i="23" s="1"/>
</calcChain>
</file>

<file path=xl/sharedStrings.xml><?xml version="1.0" encoding="utf-8"?>
<sst xmlns="http://schemas.openxmlformats.org/spreadsheetml/2006/main" count="925" uniqueCount="250">
  <si>
    <t>Ð³í»Éí³Í N 3. ´Ûáõç»ï³ÛÇÝ Íñ³·ñ»ñÇ ¨ ³ÏÝÏ³ÉíáÕ ³ñ¹ÛáõÝùÝ»ñÇ Ý»ñÏ³Û³óÙ³Ý Ó¨³ã³÷</t>
  </si>
  <si>
    <t>ä»ï³Ï³Ý Ù³ñÙÝÇ ³Ýí³ÝáõÙÁª</t>
  </si>
  <si>
    <t>Ø²ê 1. äºî²Î²Ü Ø²ðØÜÆ è²¼Ø²ì²ðàôÂÚ²Ü ÀÜ¸Ð²Üàôð ÜÎ²ð²¶ðàôÂÚàôÜÀ</t>
  </si>
  <si>
    <t>4. üÇÝ³Ýë³Ï³Ý ³ÏïÇíÝ»ñÇ Ï³é³í³ñÙ³ÝÝ ³ÝãíáÕ ÙÇçáó³éáõÙÝ»ñÁª</t>
  </si>
  <si>
    <t>1.ÐÇÙÝ³Ï³Ý é³½Ù³í³ñ³Ï³Ý Ýå³ï³ÏÝ»ñÁ ¨ ·»ñ³Ï³ í»ñçÝ³Ï³Ý ³ñ¹ÛáõÝùÝ»ñÁª</t>
  </si>
  <si>
    <t>2. ´Ûáõç»ï³ÛÇÝ Íñ³·ñ»ñáõÙ Ï³ï³ñíáÕ ÑÇÙÝ³Ï³Ý ÷á÷áËáõÃÛáõÝÝ»ñÁª</t>
  </si>
  <si>
    <t>Հավելված N 3. Բյուջետային ծրագրերի և ակնկալվող արդյունքների ներկայացման ձևաչափ</t>
  </si>
  <si>
    <t>Պետական մարմնի անվանումը՝</t>
  </si>
  <si>
    <t>ՄԱՍ 2. ՊԵՏԱԿԱՆ ՄԱՐՄՆԻ ԿՈՂՄԻՑ ԻՐԱԿԱՆԱՑՎՈՂ ԲՅՈՒՋԵՏԱՅԻՆ ԾՐԱԳՐԵՐԸ ԵՎ ՄԻՋՈՑԱՌՈՒՄՆԵՐԸ</t>
  </si>
  <si>
    <t>Դասիչ</t>
  </si>
  <si>
    <t>Ծրագիր/Միջոցառում</t>
  </si>
  <si>
    <t>(հազ. դրամ)</t>
  </si>
  <si>
    <t>Ծրագիր</t>
  </si>
  <si>
    <t>Ծրագրի անվանումը՝</t>
  </si>
  <si>
    <t>Ծրագրի նպատակը՝</t>
  </si>
  <si>
    <t>Վերջնական արդյունքի նկարագրությունը՝</t>
  </si>
  <si>
    <t>Ծրագրի միջոցառումներ</t>
  </si>
  <si>
    <t>Ընթացիկ միջոցառումներ</t>
  </si>
  <si>
    <t>Միջոցառման անվանումը՝</t>
  </si>
  <si>
    <t>Միջոցառման նկարագրությունը՝</t>
  </si>
  <si>
    <t>Միջոցառման տեսակը՝</t>
  </si>
  <si>
    <t>Պետական մարմնի գերատեսչական դասիչը՝</t>
  </si>
  <si>
    <t>ՄԱՍ 3 ՊԵՏԱԿԱՆ ՄԱՐՄՆԻ ԾՐԱԳՐԵՐԻ ԳԾՈՎ ՎԵՐՋՆԱԿԱՆ ԱՐԴՅՈՒՆՔԻ ՑՈՒՑԱՆԻՇՆԵՐԸ</t>
  </si>
  <si>
    <t>Նպատակը</t>
  </si>
  <si>
    <t>Ծրագրի դասիչը և անվանումը</t>
  </si>
  <si>
    <t>Ծրագրի վերջնական արդյունքները</t>
  </si>
  <si>
    <t>Չափորոշիչը</t>
  </si>
  <si>
    <t>Ելակետը</t>
  </si>
  <si>
    <t>Թիրախը</t>
  </si>
  <si>
    <t>Ցուցանիշը</t>
  </si>
  <si>
    <t>Ժամկետը</t>
  </si>
  <si>
    <t>Պետական մարմնի (ԲԳԿ) գերատեսչական դասիչը՝</t>
  </si>
  <si>
    <t>Պետական մարմնի (ԲԳԿ) անվանումը՝</t>
  </si>
  <si>
    <t>ՄԱՍ 4. ՊԵՏԱԿԱՆ ՄԱՐՄՆԻ ԳԾՈՎ ԱՐԴՅՈՒՆՔԱՅԻՆ (ԿԱՏԱՐՈՂԱԿԱՆ) ՑՈՒՑԱՆԻՇՆԵՐԸ</t>
  </si>
  <si>
    <t>Ծրագրի դասիչը</t>
  </si>
  <si>
    <t>Ծրագրի անվանումը</t>
  </si>
  <si>
    <t>Ծրագրի միջոցառումները</t>
  </si>
  <si>
    <t>Ամփոփ/բացված</t>
  </si>
  <si>
    <t>Պետական մարմնի (կատարող) գերատեսչական դասիչը՝</t>
  </si>
  <si>
    <t>Պետական մարմնի  (կատարող) անվանումը՝</t>
  </si>
  <si>
    <t>Ծրագրի դասիչը՝</t>
  </si>
  <si>
    <t>Ցուցանիշներ</t>
  </si>
  <si>
    <t>Միջոցառման դասիչը՝</t>
  </si>
  <si>
    <t>Նկարագրությունը՝</t>
  </si>
  <si>
    <t>Միջոցառումն իրականացնողի անվանումը՝</t>
  </si>
  <si>
    <t>Արդյունքի չափորոշիչներ</t>
  </si>
  <si>
    <t>Միջոցառման վրա կատարվող ծախսը (հազար դրամ)</t>
  </si>
  <si>
    <t>ՀՀ աշխատանքի և սոցիալական հարցերի նախարարություն</t>
  </si>
  <si>
    <t>Զբաղվածության ծրագիր</t>
  </si>
  <si>
    <t>Բնակչության կայուն և ժամանակավոր զբաղվածության ապահովմանը միտված պայմանների ստեղծում</t>
  </si>
  <si>
    <t>Կայուն և ժամանակավոր զբաղվածների թվաքանակի աճ</t>
  </si>
  <si>
    <t>Գործազուրկների, աշխատանաքից ազատման ռիսկ ունեցող, ինչպես նաև ազատազրկման ձևով պատիժը կրելու ավարտին  մինչև վեց ամիս մնացած աշխատանք փնտրող անձանց մասնագիտական ուսուցման կազմակերպում</t>
  </si>
  <si>
    <t>Ծառայությունների մատուցում</t>
  </si>
  <si>
    <t>Աշխատանքի տոնավաճառի կազմակերպում</t>
  </si>
  <si>
    <t>Գործատուի և աշխատանք փնտրողի միջև ուղղակի կապի ստեղծում, հանրության լայն շրջանակներում իրազեկում տնտեսության մեջ տեղի ունեցող զարգացումների, աշխատաշուկայում պահանջվող նոր մասնագիտությունների, թափուր աշխատատեղերի մասին</t>
  </si>
  <si>
    <t>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t>
  </si>
  <si>
    <t>Անմրցունակ անձանց ձեռնարկատիրական գործունեության մեկնարկի և իրականացման համար աջակցության տրամադրում և տնտեսական գործունեությունն սկսելուց հետո մեկ տարվա ընթացքում ուղեկցման աշխատանքների իրականացում</t>
  </si>
  <si>
    <t>Վարձատրվող հասարակական աշխատանքների իրականացման ապահովում</t>
  </si>
  <si>
    <t>Աշխատաշուկայում անմրցունակ անձանց փոքր ձեռնարկատիրական գործունեության աջակցության տրամադրում</t>
  </si>
  <si>
    <t>Փոքր ձեռնարկատիրական գործունեությամբ զբաղվելու և լրացուցիչ աշխատատեղեր ստեղծելու նպատակով աշխատաշուկայում անմրցունակ անձանց ֆինանսական աջակցության տրամադրում</t>
  </si>
  <si>
    <t>Տրանսֆերտների տրամադրում</t>
  </si>
  <si>
    <t>Գործազուրկին այլ վայրում աշխատանքի տեղավորման աջակցության տրամադրում</t>
  </si>
  <si>
    <t>Աշխատուժի ներքին տեղաշարժի կարգավորման նպատակով ՀՀ մարզերում (բնակության վայրից առնվազն 30 կիլոմետր հեռավորությամբ) աշխատանքի տեղավորվող գործազուրկի նյութական ծախսերի փոխհատուցում, սահմանված երաշխիքների տրամադրում</t>
  </si>
  <si>
    <t>Ձեռք բերած մասնագիտությամբ մասնագիտական աշխատանքային փորձ ձեռք բերելու համար գործազուրկներին աջակցության տրամադրում</t>
  </si>
  <si>
    <t>Մասնագիտություն ունեցող, աշխատաքային փորձ չունեցող գործազուրկների աշխատանքային պրակտիկայի կազմակերպում գործատուի մոտ</t>
  </si>
  <si>
    <t>Աշխատաշուկայում անմրցունակ անձանց աշխատանքի տեղավորման դեպքում գործատուին միանվագ փոխհատուցման տրամադրում</t>
  </si>
  <si>
    <t>Սեզոնային զբաղվածության խթանման միջոցով գյուղացիական տնտեսությանն աջակցության տրամադրում</t>
  </si>
  <si>
    <t>Աշխատաշուկայում անմրցունակ` գյուղատնտեսական նշանակության հողի սեփականատեր, վարձակալ կամ անհատույց օգտագործող հանդիսացող անձանց ֆինանսական աջակցություն սեզոնային զբաղվածության ապահովման համար</t>
  </si>
  <si>
    <t>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t>
  </si>
  <si>
    <t>Վարձատրվող հասարակական աշխատանքների կազմակերպման միջոցով գործազուրկների ժամանակավոր զբաղվածության ապահովում</t>
  </si>
  <si>
    <t>Աշխատաշուկայում անմրցունակ անձանց անասնապահությամբ զբաղվելու համար աջակցության տրամադրում</t>
  </si>
  <si>
    <t xml:space="preserve">Աշխատաշուկայում անմրցունակ անձանց
անասնապահությամբ զբաղվելու միջոցով
ինքնազբաղվածության խթանման ապահովում </t>
  </si>
  <si>
    <t>1088. Զբաղվածության ծրագիր</t>
  </si>
  <si>
    <t>Հասարակական աշխատանքների ծրագրերի թիվ, հատ</t>
  </si>
  <si>
    <t>Ժամկետայնության</t>
  </si>
  <si>
    <t>Հասարակական աշխատանքների ծրագրերի միջին տևողություն, ամիս</t>
  </si>
  <si>
    <t xml:space="preserve">Շահառուների ընտրության չափանիշները </t>
  </si>
  <si>
    <t>Բացված</t>
  </si>
  <si>
    <t>Քանակական</t>
  </si>
  <si>
    <t>Ծրագրերում ընդգրկվածների թիվ, մարդ« այդ թվումª</t>
  </si>
  <si>
    <t xml:space="preserve"> Որակական </t>
  </si>
  <si>
    <t xml:space="preserve"> Ժամկետայնության </t>
  </si>
  <si>
    <t>Տոնավաճառների թիվ, հատ</t>
  </si>
  <si>
    <t>Կազմակերպվող տոնավաճառներին մասնակցող կազմակերպությունների քանակ, հատ</t>
  </si>
  <si>
    <t>Որակական</t>
  </si>
  <si>
    <t>Աշխատանքի տոնավաճառի կազմակերպման համապատասխանությունը տեխնիկական առաջադրանքների պահանջներին, տոկոս</t>
  </si>
  <si>
    <t>Աշխատանքի տոնավաճառների կազմակերպման  ամսական հաճախականություն, անգամ</t>
  </si>
  <si>
    <t>Ծրագրերի թիվ, հատ</t>
  </si>
  <si>
    <t>Ծրագրի շահառուների թիվ, մարդ, այդ թվում՝</t>
  </si>
  <si>
    <t>Ծառայության միջին տևողություն, ամիս</t>
  </si>
  <si>
    <t>ՀՀ աշխատանքի և սոցիալական հարցերի նախարարության աշխատակազմ</t>
  </si>
  <si>
    <t>Ինքնազբաղվածությամբ ապահովված անձանց թիվ, այդ թվում</t>
  </si>
  <si>
    <t>հաշմանդամություն ունեցող անձանց թիվը</t>
  </si>
  <si>
    <t>Աշխատանքի ընդունված աշխատաշուկայում անմրցունակ, հաշմանդամություն ունեցող անձինք, այդ թվում</t>
  </si>
  <si>
    <t>ուղեկցող անձանց թիվ, մարդ</t>
  </si>
  <si>
    <t xml:space="preserve">Ժամկետայնության </t>
  </si>
  <si>
    <t>Զμաղվածության տարածքային կենտրոններում հաշվառված գործազուրկի կարգավիճակ ստացած անձինք</t>
  </si>
  <si>
    <t>Այլ վայր գործուղված գործազուրկների թիվ</t>
  </si>
  <si>
    <t xml:space="preserve"> հաշմանդամություն ունեցող անձանց թիվը</t>
  </si>
  <si>
    <t>Զμաղվածության տարածքային կենտրոններում հաշվառված աշխատաշուկայում անմրցունակ անձինք</t>
  </si>
  <si>
    <t>Աշխատաշուկայում անմրցունակ անձանց թիվը, որոնք գործատուի մոտ աշխատանքային ունակություններ և կարողություններ են ձեռք բերում, այդ թվում</t>
  </si>
  <si>
    <t>Հաշմանդամություն ունեցող անձանց թիվը, որոնց համար իրականացվել է աշխատատեղի հարմարեցում</t>
  </si>
  <si>
    <t>ՀՀ լեռնային կամ μարձարլեռնային կամ սահմանամերձ գյուղական μնակավայրերի մինչև 3 հա գյուղատնտեսական նշանակության հողի սեփականատեր կամ վարձակալ կամ անհատույց օգտագործող հանդիսացող աշխատաշուկայում անմրցունակ անձինք և աշխատանք փնտրողներ</t>
  </si>
  <si>
    <t>Ծրագրում ընդգրկվածների թիվ, այդ թվում</t>
  </si>
  <si>
    <t>Զբաղվածության տարածքային կենտրոններում հաշվառված, մինչև երեք տարեկան երեխայի խնամքի արձակուրդում գտնվող` աշխատանք փնտրող անձինք, ովքեր մինչև երեխայի երկու տարին լրանալը վերադառնում են աշխատանքի</t>
  </si>
  <si>
    <t>Շահառուների թիվ, մարդ</t>
  </si>
  <si>
    <t>Ծրագրի տևողությունը, ամիս</t>
  </si>
  <si>
    <t>Զμաղվածության տարածքային կենտրոնում հաշվառված և գործազուրկի կարգավիճակ ստացած անձինք</t>
  </si>
  <si>
    <t xml:space="preserve">Զμաղվածության տարածքային կենտրոններում հաշվառված աշխատաշուկայում անմրցունակ և առնվազն երեք ամիս գործազուրկի կարգավիճակում գտնվող անձինք
</t>
  </si>
  <si>
    <t>3.Î³åÇï³É µÝáõÛÃÇ ÑÇÙÝ³Ï³Ý ÙÇçáó³éáõÙÝ»ñÁª</t>
  </si>
  <si>
    <t>ՀՀ Աշխատանքի և սոցիալական հարցերի նախարարություն</t>
  </si>
  <si>
    <t>2023թ.</t>
  </si>
  <si>
    <t>²Ù÷á÷/µ³óí³Í</t>
  </si>
  <si>
    <t>´³óí³Í</t>
  </si>
  <si>
    <t>ä»ï³Ï³Ý Ù³ñÙÝÇ (´êÎ) ·»ñ³ï»ëã³Ï³Ý ¹³ëÇãÁ՝</t>
  </si>
  <si>
    <t>ä»ï³Ï³Ý Ù³ñÙÝÇ (´êÎ) ³Ýí³ÝáõÙÁ՝</t>
  </si>
  <si>
    <t>ÐÐ ³ßË³ï³ÝùÇ ¨ ëáóÇ³É³Ï³Ý Ñ³ñó»ñÇ Ý³Ë³ñ³ñáõÃÛáõÝ</t>
  </si>
  <si>
    <t>Ìñ³·ñÇ ¹³ëÇãÁ՝</t>
  </si>
  <si>
    <t>ØÇçáó³éÙ³Ý ¹³ëÇãÁ՝</t>
  </si>
  <si>
    <t>ØÇçáó³éÙ³Ý ³Ýí³ÝáõÙÁ՝</t>
  </si>
  <si>
    <t xml:space="preserve"> Հաշմանդամություն ունեցող երեխաների  ծնողների  համար դասընթացների կազմակերպում </t>
  </si>
  <si>
    <t>ÜÏ³ñ³·ñáõÃÛáõÝÁ՝</t>
  </si>
  <si>
    <t xml:space="preserve">Հաշմանդամություն ունեցող երեխաների  ծնողների  համար մասնագիտական ուսուցման կազմակերպում </t>
  </si>
  <si>
    <t>ØÇçáó³éÙ³Ý ï»ë³ÏÁ՝</t>
  </si>
  <si>
    <t xml:space="preserve"> Ծառայությունների մատուցում </t>
  </si>
  <si>
    <t>ØÇçáó³éáõÙÝ Çñ³Ï³Ý³óÝáÕÇ ³Ýí³ÝáõÙÁ՝</t>
  </si>
  <si>
    <t>²ñ¹ÛáõÝùÇ ã³÷áñáßÇãÝ»ñ</t>
  </si>
  <si>
    <t>ø³Ý³Ï³Ï³Ý</t>
  </si>
  <si>
    <t xml:space="preserve"> Ä³ÙÏ»ï³ÛÝáõÃÛ³Ý </t>
  </si>
  <si>
    <t>Ì³é³ÛáõÃÛ³Ý ÙÇçÇÝ ï¨áÕáõÃÛáõÝ, ³ÙÇë</t>
  </si>
  <si>
    <t>ØÇçáó³éÙ³Ý íñ³ Ï³ï³ñíáÕ Í³ËëÁ (Ñ³½³ñ ¹ñ³Ù)</t>
  </si>
  <si>
    <t xml:space="preserve">Ծառայությունների մատուցում </t>
  </si>
  <si>
    <t xml:space="preserve">ÎÇÝ </t>
  </si>
  <si>
    <t>îÕ³Ù³ñ¹</t>
  </si>
  <si>
    <t>Աշխատաշուկայում անմրցունակ և մասնագիտություն չունեցող մայրերի համար գործատուի մոտ մասնագիտական ուսուցման կազմակերպում</t>
  </si>
  <si>
    <t>Զμաղվածության տարածքային կենտրոններում հաշվառված` աշխատաշուկայում անմրցունակ և առաջին անգամ աշխատաշուկա մուտք գործող մասնագիտություն չունեցող մայրերը</t>
  </si>
  <si>
    <t>Ìñ³·ñÇ ß³Ñ³éáõÝ»ñÇ ÃÇí, Ù³ñ¹</t>
  </si>
  <si>
    <t xml:space="preserve">Մրցույթով ընտրված կազմակերպություն </t>
  </si>
  <si>
    <t xml:space="preserve">§Գնումների մասին¦ ՀՀ օրենքով ընտրված կազմակերպություն 
</t>
  </si>
  <si>
    <t>Գործազուրկների, աշխատանաքից ազատման ռիսկ ունեցող, ինչպես նաև ազատազրկման ձևով պատիժը կրելու ավարտին մինչև վեց ամիս մնացած աշխատանք փնտրող անձանց կրթաթոշակի տրամադրում</t>
  </si>
  <si>
    <t>Մասնագիտական ուսուցման  դասընթացներին մասնակցող  գործազուրկների,  աշխատանքից ազատման ռիսկ ունեցող, ինչպես նաև ազատազրկման ձևով պատիժը կրելու ավարտին մինչև վեց ամիս մնացած աշխատանք փնտրող անձանց կրթաթոշակի տրամադրում ուսուցման ամբողջ ընթացքում</t>
  </si>
  <si>
    <t>Վարձատրվող հասարակական աշխատանքների կազմակերպման միջոցով գործազուրկների ժամանակավոր զբաղվածության ապահովում՝ ապահովելով հավասար հնարավորություններ  կանանց և տղամարդկանց համար</t>
  </si>
  <si>
    <t>Աշխատաշուկայում անմրցունակ և մասնագիտություն չունեցող մայրերի աշխատանքային ունակությունների և կարողությունների ձեռքբերման հնարավորությունների ընձեռնման նպատակով գործատուի մոտ մասնագիտական ուսուցման կազմակերպում՝ կանանց զբաղվածության մակարդակի բարձրացման նպատակով</t>
  </si>
  <si>
    <t>Մինչև երեք տարեկան երեխայի խնամքի արձակուրդում գտնվող անձանց մինչև երեխայի երկու տարին լրանալը աշխատանքի վերադառնալու նպատակով  երեխայի խնամքի կազմակերպում դայակի կամ վճարովի հիմունքներով գործող նախադպրոցական հաստատության միջոցով՝ ապահովելով կանանց աշխատանքային ներուժի օգտագործումը</t>
  </si>
  <si>
    <t>Աշխատաշուկայում անմրցունակ անձանց աշխատանքային ունակությունների և կարողությունների` աշխատանքի վայրում ձեռքբերման հնարավորությունների ընձեռում և հաշմանդամություն ունեցող անձանց համար աշխատատեղի հարմարեցում՝ ապահովելով հավասար հնարավորություններ  կանանց և տղամարդկանց համար</t>
  </si>
  <si>
    <t xml:space="preserve">Կայուն և ժամանակավոր զբաղվածության ապահովում </t>
  </si>
  <si>
    <t>Աշխատաշուկայում անմրցունակ անձանց աշխատանքային ունակությունների և կարողությունների`աշխատանքի վայրում ձեռքբերման հնարավորությունների ընձեռում և հաշմանդամություն ունեցող անձանց համար աշխատատեղի հարմարեցում՝ ապահովելով հավասար հնարավորություններ  կանանց և տղամարդկանց համար</t>
  </si>
  <si>
    <t xml:space="preserve">Աշխատաշուկայում անմրցունակ ազատազրկման վայրերից վերադարձած, հաշմանդամություն ունեցող, ինչպես նաև §հաշմանդամություն ունեցող երեխա¦ կարգավիճակ ունեցող անձանց աշխատանքի տեղավորման դեպքում գործատուին աշխատավարձի մասնակի փոխհատուցման և հաշմանդամություն ունեցող անձին ուղեկցողի համար դրամական օգնության տրամադրում </t>
  </si>
  <si>
    <t>Զբաղվածության պետական քաղաքականության շարունակական կատարելագործում</t>
  </si>
  <si>
    <t>Գործազուրկների և աշխատանքից ազատման ռիսկ ունեցող,  ինչպես նաև ազատազրկման ձևով պատիժը կրելու ավարտին մինչև վեց ամիս մնացած աշխատանք փնտրող անձանց մասնագիտական ուսուցման կազմակերպում մինչև 5 ամիս տևողությամբ</t>
  </si>
  <si>
    <t>Մասնագիտական ուսուցման տևողություն, ամիս</t>
  </si>
  <si>
    <t>1-5</t>
  </si>
  <si>
    <t>Հասարակական աշխատանքների ծրագրերի առավելագույն տևողություն, ամիս</t>
  </si>
  <si>
    <t>Ծրագրերիում ընդգրկված անձանց թիվ, հատ, այդ թվում՝</t>
  </si>
  <si>
    <t xml:space="preserve">Ուղեկցող անձին աջակցության տրամադրման տևողությունը, ամիս </t>
  </si>
  <si>
    <t xml:space="preserve">Գործատուին աջակցության տրամադրման տևողությունը, ամիս </t>
  </si>
  <si>
    <t>Ծրագրի առավելագույն տևողությունը, օր</t>
  </si>
  <si>
    <t xml:space="preserve"> 1-5 </t>
  </si>
  <si>
    <t xml:space="preserve"> 1-5</t>
  </si>
  <si>
    <t>Շահառուների թիվ, մարդ, այդ թվում՝</t>
  </si>
  <si>
    <t>Ծրագրի առավելագույն տևողությունը, ամիս</t>
  </si>
  <si>
    <t>կին</t>
  </si>
  <si>
    <t>տղամարդ</t>
  </si>
  <si>
    <t xml:space="preserve">Ծրագրերի թիվը, այդ թվում՝ </t>
  </si>
  <si>
    <t>մասնագիտական ուսուցում անցած հաշմանդամություն ունեցող անձանց թիվ, մարդ</t>
  </si>
  <si>
    <t xml:space="preserve">Մասնագիտական ուսուցման ծրագրերի համապատասխանությունն աշխատաշուկայում պահանջարկ ունեցող աշխատատեղերին, տոկոս </t>
  </si>
  <si>
    <t xml:space="preserve">Շահառուների գոհունակության մակարդակը, տոկոս </t>
  </si>
  <si>
    <t>ուսուցում անցած հաշմանդամություն ունեցող անձանց թիվը</t>
  </si>
  <si>
    <t>Ուսուցում անցնելուց հետո ձեռնարկատիրական գործունեություն սկսած շահառուների թիվը ուսուցում անցած շահառուների ընդհանուր թվում, տոկոս</t>
  </si>
  <si>
    <t>Շահառուների գոհունակության մակարդակը, տոկոս</t>
  </si>
  <si>
    <t>Հասարակական աշխատանքների ծրագրերում ընդգրկված գործազուրկների թիվ, մարդ, այդ թվում՝</t>
  </si>
  <si>
    <t>Գործատուի մոտ աշխատանքային պրակտիկա անցած գործազուրկների թիվ, մարդ, այդ թվում՝</t>
  </si>
  <si>
    <t xml:space="preserve">Աշխատանքային պրակտիկա անցած հաշմանդամություն ունեցող անձանց թիվ, մարդ </t>
  </si>
  <si>
    <t>Աշխատանքային պրակտիկայի տևողությունը, ամիս</t>
  </si>
  <si>
    <t>2021թ սպասվող</t>
  </si>
  <si>
    <t>2020թ. փաստացի</t>
  </si>
  <si>
    <t>2022թ եռամսյակ</t>
  </si>
  <si>
    <t>2022թ կիսամյակ</t>
  </si>
  <si>
    <t>2022թ ինն ամիս</t>
  </si>
  <si>
    <t>2022թ տարի</t>
  </si>
  <si>
    <t>2024թ.</t>
  </si>
  <si>
    <t xml:space="preserve"> Շահառուների գոհունակության մակարդակը, տոկոս </t>
  </si>
  <si>
    <t xml:space="preserve"> Դասընթացների քանակը </t>
  </si>
  <si>
    <t xml:space="preserve"> Մասնագիտական ուսուցումից հետո՝ մեկ տարվա ընթացքում զբաղվածություն ձեռք բերած անձանց մասնաբաժինը ծրագրերում  ընդգրկվածների ընդհանուր թվում, տոկոս </t>
  </si>
  <si>
    <t xml:space="preserve"> Ծրագրի արդյունքում մեկ տարվա ընթացքում զբաղվածություն ձեռք բերած անձանց մասնաբաժինը, տոկոս </t>
  </si>
  <si>
    <t xml:space="preserve"> Ծրագրում ընդգրկվածների գոհունակության մակարդակ, տոկոս </t>
  </si>
  <si>
    <t xml:space="preserve">Ծրագրի արդյունքում մեկ տարվա ընթացքում զբաղվածություն ձեռք բերած անձանց մասնաբաժինը շահառուների ընդհանուր թվում, տոկոս </t>
  </si>
  <si>
    <t>2022թ.տարի</t>
  </si>
  <si>
    <t xml:space="preserve"> Ծրագրերի և շահառուների` ՀՀ օրենսդրությամբ սահմանված ընտրության չափանիշներին համապատասխանությունը, տոկոս </t>
  </si>
  <si>
    <t>Ծրագրերի և շահառուների ՀՀ օրենսդրությամբ սահմանված ընտրության չափանիշներին համապատասխանությունը, տոկոս</t>
  </si>
  <si>
    <t>Ծրագրում ընդգրկված անձանց տեսակարար կշիռը տարվա ընթացքում  գործազուրկի կարգավիճակ ստացած անձանց թվաքանակում, տոկոս</t>
  </si>
  <si>
    <t>Զμաղվածության տարածքային կենտրոններում հաշվառված ազատազրկման վայրերից վերադարձած,հաշմանդամություն ունեցող, ինչպես նաև ''հաշմանդամություն ունեցող երեխա'' կարգավիճակ ունեցող անմրցունակ անձինք</t>
  </si>
  <si>
    <t>Ծրագրերում ընդգրկված անձանց թիվը, մարդ</t>
  </si>
  <si>
    <t>Էներգետիկ և կապի ծառայություններ, ներքին գործուղումներ, գրասենյակային նյութերի ձեռքբերում</t>
  </si>
  <si>
    <t>Աշխատաշուկայում անմրցունակ ազատազրկման վայրերից վերադարձած, հաշմանդամություն ունեցող, ինչպես նաև §հաշմանդամություն ունեցող երեխա¦ կարգավիճակ ունեցող անձանց աշխատանքի տեղավորման դեպքում գործատուին աշխատավարձի մասնակի փոխհատուցում՝ անմրցունակ անձի համար սահմանված աշխատավարձի 50 %-ի չափով, բայց ոչ ավելի, քան նվազագույն ամսական աշխատավարձի չափը, մեկ տարի ժամկետով, ինչպես նաև հաշմանդամություն ունեցող անձին ուղեկցողի համար դրամական օգնության տրամադրում՝ նվազագույն  ամսական աշխատավարձի 50 %-ի չափով, երկու տարի ժամկետով</t>
  </si>
  <si>
    <t>Աշխատաշուկայում անմրցունակ ազատազրկման վայրերից վերադարձած, հաշմանդամություն ունեցող, ինչպես նաև §հաշմանդամություն ունեցող երեխա¦ կարգավիճակ ունեցող անձանց աշխատանքի տեղավորման դեպքում գործատուին աշխատավարձի մասնակի փոխհատուցում՝ անմրցունակ անձի համար սահմանված աշխատավարձի 50 %-ի չափով, բայց ոչ ավելի, քան նվազագույն ամսական աշխատավարձի չափը, մեկ տարի ժամկետով, ինչպես նաև հաշմանդամություն ունեցող անձին ուղեկցողի համար դրամական օգնության տրամադրում՝ նվազագույն ամսական աշխատավարձի 50 %-ի չափով, երկու տարի ժամկետով</t>
  </si>
  <si>
    <t>Կապը ՄԱԿ-ի կայուն զարգացման նպատակների և ցուցանիշների հետ</t>
  </si>
  <si>
    <t xml:space="preserve">Կապը ՀՀ կառավարության ծրագրով  և ՀՀ գործող այլ ռազմավարական փաստաթղթերով սահմանված ՀՀ կառավարության քաղաքականության նպատակների և թիրախների հետ </t>
  </si>
  <si>
    <t>2019 թ.-ի փետրվարի 8-ի ՀՀ կառավարության N 65-Ա որոշմամբ հաստատված  2019-2023 թթ. ՀՀ կառավարության հնգամյա ծրագրի 4.2 ենթակետ: Զբաղվածության ոլորտը կարգավորող կարևորագույն նպատակներն են բնակչության աղքատ խավի շրջանում կրթության և աշխատանքի քաջալերումը, գործարարությունը խթանող ծրագրերի իրականացումը, զբաղվածության կարգավորման պետական ծրագրերի հասցեականության բարձրացումը, նոր ծրագրերի ներդրումը` նպատակաուղղված աշխատաշուկան երիտասարդների, հաշմանդամություն ունեցող անձանց, կանանց մրցունակության բարձրացմանը, կրթություն-աշխատաշուկա» փոխառնչությունների խթանմանը, առկա թափուր աշխատատեղերի համալրմանը:</t>
  </si>
  <si>
    <t>2022 թվականին առանձնակի ուշադրություն կդարձվի կայուն և ժամանակավոր զբաղվածության ապահովմանն ուղղված միջոցառումների արդյունավետության բարձրացմանը, աշխատաշուկայում անմրցունակ խմբերի՝ երիտասարդների, հաշմանդամություն ունեցող անձանց, կանանց մրցունակության բարձրացմանը, ինչպես նաև աշխատաշուկայի կարգավորման նպատակային միջոցառումների և արդյունավետ գործիքների ներդրմանը:</t>
  </si>
  <si>
    <r>
      <rPr>
        <b/>
        <sz val="12"/>
        <color theme="1"/>
        <rFont val="Arial Armenian"/>
        <family val="2"/>
      </rPr>
      <t>Նպատակ 8․</t>
    </r>
    <r>
      <rPr>
        <sz val="12"/>
        <color theme="1"/>
        <rFont val="Arial Armenian"/>
        <family val="2"/>
      </rPr>
      <t xml:space="preserve"> Արժանապատիվ աշխատանք և տնտեսական աճ։ </t>
    </r>
    <r>
      <rPr>
        <b/>
        <sz val="12"/>
        <color theme="1"/>
        <rFont val="Arial Armenian"/>
        <family val="2"/>
      </rPr>
      <t>Ցուցանիշ 8.5.2</t>
    </r>
    <r>
      <rPr>
        <sz val="12"/>
        <color theme="1"/>
        <rFont val="Arial Armenian"/>
        <family val="2"/>
      </rPr>
      <t>. Գործազրկության մակարդակը ըստ սեռի, տարիքային խմբի և հաշմանդամություն ունենալու հանգամանքի։ Ց</t>
    </r>
    <r>
      <rPr>
        <b/>
        <sz val="12"/>
        <color theme="1"/>
        <rFont val="Arial Armenian"/>
        <family val="2"/>
      </rPr>
      <t>ուցանիշ</t>
    </r>
    <r>
      <rPr>
        <sz val="12"/>
        <color theme="1"/>
        <rFont val="Arial Armenian"/>
        <family val="2"/>
      </rPr>
      <t xml:space="preserve"> </t>
    </r>
    <r>
      <rPr>
        <b/>
        <sz val="12"/>
        <color theme="1"/>
        <rFont val="Arial Armenian"/>
        <family val="2"/>
      </rPr>
      <t>8.բ.1.</t>
    </r>
    <r>
      <rPr>
        <sz val="12"/>
        <color theme="1"/>
        <rFont val="Arial Armenian"/>
        <family val="2"/>
      </rPr>
      <t xml:space="preserve"> Սոցիալական պաշտպանության և զբաղվածության ծրագրերում ընդհանուր պետական ծախսերը որպես պետական բյուջեի և ՀՆԱ-ի համամասնություն         </t>
    </r>
    <r>
      <rPr>
        <b/>
        <sz val="12"/>
        <color theme="1"/>
        <rFont val="Arial Armenian"/>
        <family val="2"/>
      </rPr>
      <t xml:space="preserve">Նպատակ 1․ Աղքատության վերացում․ Ցուցանիշ  8.բ.1. </t>
    </r>
    <r>
      <rPr>
        <sz val="12"/>
        <color theme="1"/>
        <rFont val="Arial Armenian"/>
        <family val="2"/>
      </rPr>
      <t xml:space="preserve"> Սոցիալական պաշտպանության և զբաղվածության ծրագրերում ընդհանուր պետական ծախսերը որպես պետական բյուջեի և ՀՆԱ-ի համամասնություն</t>
    </r>
  </si>
  <si>
    <t>Ծրագրի առավելագույն տևողությունը, առավելագույնը տարի</t>
  </si>
  <si>
    <t xml:space="preserve"> 3 </t>
  </si>
  <si>
    <t xml:space="preserve"> 7 </t>
  </si>
  <si>
    <t xml:space="preserve"> 10 </t>
  </si>
  <si>
    <t xml:space="preserve"> 40 </t>
  </si>
  <si>
    <t xml:space="preserve"> 100 </t>
  </si>
  <si>
    <t xml:space="preserve"> 1 </t>
  </si>
  <si>
    <t xml:space="preserve"> 2,100.00 </t>
  </si>
  <si>
    <t xml:space="preserve"> 5,600.00 </t>
  </si>
  <si>
    <t xml:space="preserve"> 7,000.00 </t>
  </si>
  <si>
    <t xml:space="preserve"> 25 </t>
  </si>
  <si>
    <t xml:space="preserve"> 45 </t>
  </si>
  <si>
    <t xml:space="preserve"> 84 </t>
  </si>
  <si>
    <t xml:space="preserve"> 250 </t>
  </si>
  <si>
    <t xml:space="preserve"> 450 </t>
  </si>
  <si>
    <t xml:space="preserve"> 840 </t>
  </si>
  <si>
    <t xml:space="preserve"> 225 </t>
  </si>
  <si>
    <t xml:space="preserve"> 405 </t>
  </si>
  <si>
    <t xml:space="preserve"> 756 </t>
  </si>
  <si>
    <t xml:space="preserve"> 60 </t>
  </si>
  <si>
    <t xml:space="preserve"> 1,100.00 </t>
  </si>
  <si>
    <t xml:space="preserve"> 1,260.00 </t>
  </si>
  <si>
    <t xml:space="preserve"> 600 </t>
  </si>
  <si>
    <t xml:space="preserve"> 800 </t>
  </si>
  <si>
    <t xml:space="preserve"> 1000 </t>
  </si>
  <si>
    <t xml:space="preserve"> 200 </t>
  </si>
  <si>
    <t xml:space="preserve"> 480 </t>
  </si>
  <si>
    <t xml:space="preserve"> 640 </t>
  </si>
  <si>
    <t xml:space="preserve"> 50 </t>
  </si>
  <si>
    <t xml:space="preserve"> 120 </t>
  </si>
  <si>
    <t xml:space="preserve"> 160 </t>
  </si>
  <si>
    <t xml:space="preserve"> 5 </t>
  </si>
  <si>
    <t xml:space="preserve"> 15 </t>
  </si>
  <si>
    <t xml:space="preserve"> 23 </t>
  </si>
  <si>
    <t xml:space="preserve"> 51,500.00 </t>
  </si>
  <si>
    <t xml:space="preserve"> 124,500.00 </t>
  </si>
  <si>
    <t xml:space="preserve"> 166,900.00 </t>
  </si>
  <si>
    <t xml:space="preserve"> 207,500.00 </t>
  </si>
  <si>
    <t xml:space="preserve"> 30,000.00 </t>
  </si>
  <si>
    <t xml:space="preserve"> 67,500.00 </t>
  </si>
  <si>
    <t xml:space="preserve"> 126,000.00 </t>
  </si>
  <si>
    <t xml:space="preserve"> 2 </t>
  </si>
  <si>
    <t xml:space="preserve"> 0 </t>
  </si>
  <si>
    <t xml:space="preserve"> 11 </t>
  </si>
  <si>
    <t xml:space="preserve"> 14 </t>
  </si>
  <si>
    <t xml:space="preserve"> 6 </t>
  </si>
  <si>
    <t xml:space="preserve"> 20 </t>
  </si>
  <si>
    <t xml:space="preserve"> 30 </t>
  </si>
  <si>
    <t xml:space="preserve"> 13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</si>
</sst>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0.0\);\-"/>
  </numFmts>
  <fonts count="37" x14ac:knownFonts="1">
    <font>
      <sz val="11"/>
      <color theme="1"/>
      <name val="Calibri"/>
      <family val="2"/>
      <charset val="1"/>
      <scheme val="minor"/>
    </font>
    <font>
      <sz val="11"/>
      <color theme="1"/>
      <name val="Calibri"/>
      <family val="2"/>
      <scheme val="minor"/>
    </font>
    <font>
      <sz val="8"/>
      <name val="GHEA Grapalat"/>
      <family val="3"/>
    </font>
    <font>
      <sz val="8"/>
      <name val="GHEA Grapalat"/>
      <family val="3"/>
    </font>
    <font>
      <sz val="10"/>
      <name val="Arial"/>
      <family val="2"/>
    </font>
    <font>
      <b/>
      <sz val="10"/>
      <color rgb="FFC00000"/>
      <name val="Arial Armenian"/>
      <family val="2"/>
    </font>
    <font>
      <sz val="10"/>
      <color rgb="FF000000"/>
      <name val="Arial Armenian"/>
      <family val="2"/>
    </font>
    <font>
      <i/>
      <sz val="10"/>
      <color rgb="FF000000"/>
      <name val="Arial Armenian"/>
      <family val="2"/>
    </font>
    <font>
      <sz val="10"/>
      <color theme="1"/>
      <name val="Arial Armenian"/>
      <family val="2"/>
    </font>
    <font>
      <i/>
      <sz val="10"/>
      <color theme="1"/>
      <name val="Arial Armenian"/>
      <family val="2"/>
    </font>
    <font>
      <sz val="11"/>
      <color theme="1"/>
      <name val="Arial Armenian"/>
      <family val="2"/>
    </font>
    <font>
      <sz val="10"/>
      <name val="Arial Armenian"/>
      <family val="2"/>
    </font>
    <font>
      <b/>
      <sz val="10"/>
      <name val="Arial Armenian"/>
      <family val="2"/>
    </font>
    <font>
      <i/>
      <sz val="10"/>
      <name val="Arial Armenian"/>
      <family val="2"/>
    </font>
    <font>
      <b/>
      <i/>
      <sz val="10"/>
      <name val="Arial Armenian"/>
      <family val="2"/>
    </font>
    <font>
      <sz val="11"/>
      <name val="Arial Armenian"/>
      <family val="2"/>
    </font>
    <font>
      <i/>
      <sz val="12"/>
      <color theme="1"/>
      <name val="Arial Armenian"/>
      <family val="2"/>
    </font>
    <font>
      <sz val="11"/>
      <name val="Arial LatArm"/>
      <family val="2"/>
    </font>
    <font>
      <sz val="10"/>
      <name val="Arial LatArm"/>
      <family val="2"/>
    </font>
    <font>
      <i/>
      <sz val="10"/>
      <name val="Arial LatArm"/>
      <family val="2"/>
    </font>
    <font>
      <b/>
      <i/>
      <sz val="10"/>
      <name val="Arial LatArm"/>
      <family val="2"/>
    </font>
    <font>
      <b/>
      <sz val="10"/>
      <color rgb="FFC00000"/>
      <name val="Arial LatArm"/>
      <family val="2"/>
    </font>
    <font>
      <sz val="10"/>
      <color theme="1"/>
      <name val="Arial LatArm"/>
      <family val="2"/>
    </font>
    <font>
      <sz val="11"/>
      <color theme="1"/>
      <name val="Arial LatArm"/>
      <family val="2"/>
    </font>
    <font>
      <i/>
      <sz val="10"/>
      <color theme="1"/>
      <name val="Arial LatArm"/>
      <family val="2"/>
    </font>
    <font>
      <sz val="11"/>
      <color rgb="FFFF0000"/>
      <name val="Arial LatArm"/>
      <family val="2"/>
    </font>
    <font>
      <sz val="10"/>
      <name val="GHEA Grapalat"/>
      <family val="3"/>
    </font>
    <font>
      <sz val="11"/>
      <color theme="1"/>
      <name val="Calibri"/>
      <family val="2"/>
      <charset val="1"/>
      <scheme val="minor"/>
    </font>
    <font>
      <i/>
      <sz val="11"/>
      <color theme="1"/>
      <name val="Arial Armenian"/>
      <family val="2"/>
    </font>
    <font>
      <sz val="12"/>
      <color theme="1"/>
      <name val="Arial Armenian"/>
      <family val="2"/>
    </font>
    <font>
      <sz val="12"/>
      <color theme="1"/>
      <name val="GHEA Grapalat"/>
      <family val="3"/>
    </font>
    <font>
      <sz val="12"/>
      <color rgb="FF000000"/>
      <name val="Arial Armenian"/>
      <family val="2"/>
    </font>
    <font>
      <b/>
      <sz val="12"/>
      <color rgb="FFC00000"/>
      <name val="Arial Armenian"/>
      <family val="2"/>
    </font>
    <font>
      <sz val="10"/>
      <color theme="1"/>
      <name val="Times New Roman"/>
      <family val="1"/>
    </font>
    <font>
      <i/>
      <sz val="8"/>
      <color theme="1"/>
      <name val="GHEA Grapalat"/>
      <family val="3"/>
    </font>
    <font>
      <b/>
      <sz val="12"/>
      <color theme="1"/>
      <name val="Arial Armenian"/>
      <family val="2"/>
    </font>
    <font>
      <sz val="8"/>
      <name val="GHEA Grapalat"/>
      <family val="2"/>
    </font>
  </fonts>
  <fills count="4">
    <fill>
      <patternFill patternType="none"/>
    </fill>
    <fill>
      <patternFill patternType="gray125"/>
    </fill>
    <fill>
      <patternFill patternType="solid">
        <fgColor rgb="FFD9D9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s>
  <cellStyleXfs count="7">
    <xf numFmtId="0" fontId="0" fillId="0" borderId="0"/>
    <xf numFmtId="0" fontId="2" fillId="0" borderId="0"/>
    <xf numFmtId="9" fontId="3" fillId="0" borderId="0" applyFont="0" applyFill="0" applyBorder="0" applyAlignment="0" applyProtection="0"/>
    <xf numFmtId="0" fontId="4" fillId="0" borderId="0"/>
    <xf numFmtId="0" fontId="1" fillId="0" borderId="0"/>
    <xf numFmtId="9" fontId="27" fillId="0" borderId="0" applyFont="0" applyFill="0" applyBorder="0" applyAlignment="0" applyProtection="0"/>
    <xf numFmtId="166" fontId="36" fillId="0" borderId="0" applyFill="0" applyBorder="0" applyProtection="0">
      <alignment horizontal="right" vertical="top"/>
    </xf>
  </cellStyleXfs>
  <cellXfs count="177">
    <xf numFmtId="0" fontId="0" fillId="0" borderId="0" xfId="0"/>
    <xf numFmtId="0" fontId="5" fillId="0" borderId="0" xfId="0" applyFont="1"/>
    <xf numFmtId="0" fontId="6" fillId="2" borderId="10" xfId="0" applyFont="1" applyFill="1" applyBorder="1" applyAlignment="1">
      <alignment vertical="top" wrapText="1"/>
    </xf>
    <xf numFmtId="0" fontId="7" fillId="0" borderId="11" xfId="0" applyFont="1" applyBorder="1" applyAlignment="1">
      <alignment vertical="top" wrapText="1"/>
    </xf>
    <xf numFmtId="0" fontId="7" fillId="0" borderId="0" xfId="0" applyFont="1" applyBorder="1" applyAlignment="1">
      <alignment vertical="top" wrapText="1"/>
    </xf>
    <xf numFmtId="0" fontId="9" fillId="0" borderId="1" xfId="0" applyFont="1" applyBorder="1" applyAlignment="1">
      <alignment vertical="top" wrapText="1"/>
    </xf>
    <xf numFmtId="0" fontId="8" fillId="2" borderId="1" xfId="0" applyFont="1" applyFill="1" applyBorder="1" applyAlignment="1">
      <alignment vertical="top" wrapText="1"/>
    </xf>
    <xf numFmtId="0" fontId="10" fillId="0" borderId="0" xfId="0" applyFont="1"/>
    <xf numFmtId="4" fontId="11" fillId="3" borderId="0" xfId="4" applyNumberFormat="1" applyFont="1" applyFill="1"/>
    <xf numFmtId="0" fontId="10" fillId="3" borderId="0" xfId="0" applyFont="1" applyFill="1"/>
    <xf numFmtId="0" fontId="5" fillId="3" borderId="0" xfId="0" applyFont="1" applyFill="1"/>
    <xf numFmtId="0" fontId="8" fillId="3" borderId="0" xfId="0" applyFont="1" applyFill="1"/>
    <xf numFmtId="0" fontId="8" fillId="3" borderId="5" xfId="0" applyFont="1" applyFill="1" applyBorder="1" applyAlignment="1">
      <alignment horizontal="center" vertical="top" wrapText="1"/>
    </xf>
    <xf numFmtId="0" fontId="8" fillId="3" borderId="7" xfId="0" applyFont="1" applyFill="1" applyBorder="1" applyAlignment="1">
      <alignment horizontal="center" vertical="top" wrapText="1"/>
    </xf>
    <xf numFmtId="0" fontId="9" fillId="3" borderId="1" xfId="0" applyFont="1" applyFill="1" applyBorder="1" applyAlignment="1">
      <alignment vertical="top" wrapText="1"/>
    </xf>
    <xf numFmtId="0" fontId="8" fillId="3" borderId="0" xfId="4" applyFont="1" applyFill="1" applyBorder="1" applyAlignment="1">
      <alignment wrapText="1"/>
    </xf>
    <xf numFmtId="0" fontId="12" fillId="3" borderId="0" xfId="4" applyFont="1" applyFill="1"/>
    <xf numFmtId="0" fontId="11" fillId="3" borderId="0" xfId="4" applyFont="1" applyFill="1"/>
    <xf numFmtId="0" fontId="15" fillId="3" borderId="0" xfId="4" applyFont="1" applyFill="1"/>
    <xf numFmtId="0" fontId="9" fillId="3" borderId="0" xfId="4" applyFont="1" applyFill="1" applyBorder="1" applyAlignment="1">
      <alignment wrapText="1"/>
    </xf>
    <xf numFmtId="0" fontId="11" fillId="3" borderId="0" xfId="4" applyFont="1" applyFill="1" applyBorder="1" applyAlignment="1"/>
    <xf numFmtId="4" fontId="15" fillId="3" borderId="0" xfId="4" applyNumberFormat="1" applyFont="1" applyFill="1"/>
    <xf numFmtId="0" fontId="13" fillId="0" borderId="14" xfId="4" applyFont="1" applyFill="1" applyBorder="1" applyAlignment="1">
      <alignment vertical="top" wrapText="1"/>
    </xf>
    <xf numFmtId="0" fontId="11" fillId="0" borderId="12" xfId="4" applyFont="1" applyFill="1" applyBorder="1" applyAlignment="1">
      <alignment horizontal="center" vertical="top" wrapText="1"/>
    </xf>
    <xf numFmtId="0" fontId="11" fillId="0" borderId="13" xfId="4" applyFont="1" applyFill="1" applyBorder="1" applyAlignment="1">
      <alignment horizontal="center" vertical="top" wrapText="1"/>
    </xf>
    <xf numFmtId="0" fontId="11" fillId="0" borderId="8" xfId="4" applyFont="1" applyFill="1" applyBorder="1" applyAlignment="1">
      <alignment horizontal="center" vertical="top" wrapText="1"/>
    </xf>
    <xf numFmtId="0" fontId="11" fillId="0" borderId="14" xfId="4" applyFont="1" applyFill="1" applyBorder="1" applyAlignment="1">
      <alignment horizontal="center" vertical="top" wrapText="1"/>
    </xf>
    <xf numFmtId="4" fontId="11" fillId="0" borderId="4" xfId="4" applyNumberFormat="1" applyFont="1" applyFill="1" applyBorder="1" applyAlignment="1">
      <alignment horizontal="center" vertical="top" wrapText="1"/>
    </xf>
    <xf numFmtId="0" fontId="11" fillId="0" borderId="5" xfId="4" applyFont="1" applyFill="1" applyBorder="1" applyAlignment="1">
      <alignment wrapText="1"/>
    </xf>
    <xf numFmtId="0" fontId="11" fillId="0" borderId="7" xfId="4" applyFont="1" applyFill="1" applyBorder="1" applyAlignment="1">
      <alignment wrapText="1"/>
    </xf>
    <xf numFmtId="0" fontId="11" fillId="0" borderId="5" xfId="4" applyFont="1" applyFill="1" applyBorder="1" applyAlignment="1">
      <alignment horizontal="center" wrapText="1"/>
    </xf>
    <xf numFmtId="0" fontId="11" fillId="0" borderId="6" xfId="4" applyFont="1" applyFill="1" applyBorder="1" applyAlignment="1">
      <alignment horizontal="center" wrapText="1"/>
    </xf>
    <xf numFmtId="0" fontId="11" fillId="0" borderId="7" xfId="4" applyFont="1" applyFill="1" applyBorder="1" applyAlignment="1">
      <alignment horizontal="center" wrapText="1"/>
    </xf>
    <xf numFmtId="0" fontId="13" fillId="0" borderId="2" xfId="4" applyFont="1" applyFill="1" applyBorder="1" applyAlignment="1">
      <alignment horizontal="center" vertical="center" wrapText="1"/>
    </xf>
    <xf numFmtId="0" fontId="11" fillId="0" borderId="2" xfId="4" applyFont="1" applyFill="1" applyBorder="1" applyAlignment="1">
      <alignment horizontal="center" wrapText="1"/>
    </xf>
    <xf numFmtId="0" fontId="11" fillId="0" borderId="13" xfId="4" applyFont="1" applyFill="1" applyBorder="1" applyAlignment="1">
      <alignment vertical="top" wrapText="1"/>
    </xf>
    <xf numFmtId="4" fontId="13" fillId="0" borderId="3" xfId="4" applyNumberFormat="1" applyFont="1" applyFill="1" applyBorder="1" applyAlignment="1">
      <alignment horizontal="center" vertical="center" wrapText="1"/>
    </xf>
    <xf numFmtId="0" fontId="13" fillId="0" borderId="3" xfId="4" applyFont="1" applyFill="1" applyBorder="1" applyAlignment="1">
      <alignment horizontal="center" vertical="center" wrapText="1"/>
    </xf>
    <xf numFmtId="0" fontId="11" fillId="0" borderId="3" xfId="4" applyFont="1" applyFill="1" applyBorder="1" applyAlignment="1">
      <alignment horizontal="center" wrapText="1"/>
    </xf>
    <xf numFmtId="4" fontId="14" fillId="0" borderId="3" xfId="4" applyNumberFormat="1" applyFont="1" applyFill="1" applyBorder="1" applyAlignment="1">
      <alignment horizontal="center" vertical="center" wrapText="1"/>
    </xf>
    <xf numFmtId="0" fontId="13" fillId="0" borderId="4" xfId="4" applyFont="1" applyFill="1" applyBorder="1" applyAlignment="1">
      <alignment horizontal="center" vertical="center" wrapText="1"/>
    </xf>
    <xf numFmtId="0" fontId="11" fillId="0" borderId="4" xfId="4" applyFont="1" applyFill="1" applyBorder="1" applyAlignment="1">
      <alignment horizontal="center" wrapText="1"/>
    </xf>
    <xf numFmtId="0" fontId="13" fillId="0" borderId="15" xfId="4" applyFont="1" applyFill="1" applyBorder="1" applyAlignment="1">
      <alignment vertical="top" wrapText="1"/>
    </xf>
    <xf numFmtId="4" fontId="14" fillId="0" borderId="4" xfId="4" applyNumberFormat="1" applyFont="1" applyFill="1" applyBorder="1" applyAlignment="1">
      <alignment horizontal="center" vertical="center" wrapText="1"/>
    </xf>
    <xf numFmtId="0" fontId="11" fillId="0" borderId="5" xfId="4" applyFont="1" applyFill="1" applyBorder="1" applyAlignment="1">
      <alignment vertical="top" wrapText="1"/>
    </xf>
    <xf numFmtId="0" fontId="11" fillId="0" borderId="7" xfId="4" applyFont="1" applyFill="1" applyBorder="1" applyAlignment="1">
      <alignment vertical="top" wrapText="1"/>
    </xf>
    <xf numFmtId="0" fontId="11" fillId="0" borderId="5" xfId="4" applyFont="1" applyFill="1" applyBorder="1" applyAlignment="1">
      <alignment horizontal="center" vertical="top" wrapText="1"/>
    </xf>
    <xf numFmtId="0" fontId="11" fillId="0" borderId="6" xfId="4" applyFont="1" applyFill="1" applyBorder="1" applyAlignment="1">
      <alignment horizontal="center" vertical="top" wrapText="1"/>
    </xf>
    <xf numFmtId="0" fontId="11" fillId="0" borderId="7" xfId="4" applyFont="1" applyFill="1" applyBorder="1" applyAlignment="1">
      <alignment horizontal="center" vertical="top" wrapText="1"/>
    </xf>
    <xf numFmtId="0" fontId="11" fillId="0" borderId="6" xfId="4" applyFont="1" applyFill="1" applyBorder="1" applyAlignment="1">
      <alignment vertical="top" wrapText="1"/>
    </xf>
    <xf numFmtId="0" fontId="13" fillId="0" borderId="2" xfId="4" applyFont="1" applyFill="1" applyBorder="1" applyAlignment="1">
      <alignment horizontal="center" vertical="top" wrapText="1"/>
    </xf>
    <xf numFmtId="4" fontId="13" fillId="0" borderId="2" xfId="4" applyNumberFormat="1" applyFont="1" applyFill="1" applyBorder="1" applyAlignment="1">
      <alignment horizontal="center" vertical="center" wrapText="1"/>
    </xf>
    <xf numFmtId="0" fontId="13" fillId="0" borderId="3" xfId="4" applyFont="1" applyFill="1" applyBorder="1" applyAlignment="1">
      <alignment horizontal="center" vertical="top" wrapText="1"/>
    </xf>
    <xf numFmtId="0" fontId="15" fillId="0" borderId="3" xfId="4" applyFont="1" applyFill="1" applyBorder="1" applyAlignment="1"/>
    <xf numFmtId="0" fontId="13" fillId="0" borderId="7" xfId="4" applyFont="1" applyFill="1" applyBorder="1" applyAlignment="1">
      <alignment vertical="top" wrapText="1"/>
    </xf>
    <xf numFmtId="4" fontId="13" fillId="0" borderId="4" xfId="4" applyNumberFormat="1" applyFont="1" applyFill="1" applyBorder="1" applyAlignment="1">
      <alignment horizontal="center" vertical="center" wrapText="1"/>
    </xf>
    <xf numFmtId="0" fontId="15" fillId="0" borderId="4" xfId="4" applyFont="1" applyFill="1" applyBorder="1" applyAlignment="1"/>
    <xf numFmtId="4" fontId="15" fillId="0" borderId="3" xfId="4" applyNumberFormat="1" applyFont="1" applyFill="1" applyBorder="1" applyAlignment="1"/>
    <xf numFmtId="4" fontId="15" fillId="0" borderId="4" xfId="4" applyNumberFormat="1" applyFont="1" applyFill="1" applyBorder="1" applyAlignment="1"/>
    <xf numFmtId="4" fontId="13" fillId="0" borderId="15" xfId="4" applyNumberFormat="1" applyFont="1" applyFill="1" applyBorder="1" applyAlignment="1">
      <alignment horizontal="center" vertical="center" wrapText="1"/>
    </xf>
    <xf numFmtId="0" fontId="11" fillId="0" borderId="3" xfId="4" applyFont="1" applyFill="1" applyBorder="1" applyAlignment="1">
      <alignment vertical="top" wrapText="1"/>
    </xf>
    <xf numFmtId="0" fontId="11" fillId="0" borderId="4" xfId="4" applyFont="1" applyFill="1" applyBorder="1" applyAlignment="1">
      <alignment vertical="top" wrapText="1"/>
    </xf>
    <xf numFmtId="0" fontId="11" fillId="0" borderId="15" xfId="4" applyFont="1" applyFill="1" applyBorder="1" applyAlignment="1">
      <alignment vertical="top" wrapText="1"/>
    </xf>
    <xf numFmtId="0" fontId="19" fillId="0" borderId="14" xfId="4" applyFont="1" applyFill="1" applyBorder="1" applyAlignment="1">
      <alignment vertical="top" wrapText="1"/>
    </xf>
    <xf numFmtId="0" fontId="13" fillId="0" borderId="4" xfId="4" applyFont="1" applyFill="1" applyBorder="1" applyAlignment="1">
      <alignment horizontal="center" vertical="top" wrapText="1"/>
    </xf>
    <xf numFmtId="0" fontId="18" fillId="3" borderId="2" xfId="0" applyFont="1" applyFill="1" applyBorder="1" applyAlignment="1">
      <alignment horizontal="center" vertical="top" wrapText="1"/>
    </xf>
    <xf numFmtId="0" fontId="19" fillId="0" borderId="1" xfId="0" applyFont="1" applyFill="1" applyBorder="1" applyAlignment="1">
      <alignment horizontal="center" wrapText="1"/>
    </xf>
    <xf numFmtId="0" fontId="29" fillId="2" borderId="1" xfId="0" applyFont="1" applyFill="1" applyBorder="1" applyAlignment="1">
      <alignment horizontal="center" vertical="top" wrapText="1"/>
    </xf>
    <xf numFmtId="0" fontId="28" fillId="0" borderId="0" xfId="0" applyFont="1" applyAlignment="1">
      <alignment horizontal="justify"/>
    </xf>
    <xf numFmtId="0" fontId="32" fillId="0" borderId="0" xfId="0" applyFont="1"/>
    <xf numFmtId="0" fontId="29" fillId="0" borderId="0" xfId="0" applyFont="1"/>
    <xf numFmtId="0" fontId="29" fillId="2" borderId="2" xfId="0" applyFont="1" applyFill="1" applyBorder="1" applyAlignment="1">
      <alignment horizontal="center" vertical="top" wrapText="1"/>
    </xf>
    <xf numFmtId="0" fontId="29" fillId="2" borderId="3" xfId="0" applyFont="1" applyFill="1" applyBorder="1" applyAlignment="1">
      <alignment horizontal="center" vertical="top" wrapText="1"/>
    </xf>
    <xf numFmtId="0" fontId="29" fillId="2" borderId="4" xfId="0" applyFont="1" applyFill="1" applyBorder="1" applyAlignment="1">
      <alignment horizontal="center" vertical="top" wrapText="1"/>
    </xf>
    <xf numFmtId="0" fontId="33" fillId="0" borderId="0" xfId="0" applyFont="1" applyAlignment="1">
      <alignment vertical="center" wrapText="1"/>
    </xf>
    <xf numFmtId="164" fontId="18"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top" wrapText="1"/>
    </xf>
    <xf numFmtId="0" fontId="24" fillId="0" borderId="1" xfId="0" applyFont="1" applyFill="1" applyBorder="1" applyAlignment="1">
      <alignment horizontal="center" wrapText="1"/>
    </xf>
    <xf numFmtId="0" fontId="10" fillId="0" borderId="1" xfId="0" applyFont="1" applyFill="1" applyBorder="1" applyAlignment="1">
      <alignment vertical="top"/>
    </xf>
    <xf numFmtId="0" fontId="8" fillId="0" borderId="1" xfId="0" applyFont="1" applyFill="1" applyBorder="1" applyAlignment="1">
      <alignment horizontal="left" vertical="top"/>
    </xf>
    <xf numFmtId="0" fontId="9" fillId="0" borderId="14" xfId="4" applyFont="1" applyFill="1" applyBorder="1" applyAlignment="1">
      <alignment vertical="top" wrapText="1"/>
    </xf>
    <xf numFmtId="0" fontId="9" fillId="0" borderId="14" xfId="4" applyFont="1" applyFill="1" applyBorder="1" applyAlignment="1">
      <alignment horizontal="center" vertical="top" wrapText="1"/>
    </xf>
    <xf numFmtId="0" fontId="23" fillId="0" borderId="0" xfId="0" applyFont="1" applyFill="1" applyBorder="1"/>
    <xf numFmtId="0" fontId="34" fillId="0" borderId="0" xfId="0" applyFont="1" applyBorder="1" applyAlignment="1">
      <alignment horizontal="center" vertical="center" wrapText="1"/>
    </xf>
    <xf numFmtId="0" fontId="19" fillId="0" borderId="1" xfId="0" applyFont="1" applyFill="1" applyBorder="1" applyAlignment="1">
      <alignment vertical="top" wrapText="1"/>
    </xf>
    <xf numFmtId="0" fontId="17" fillId="0" borderId="0" xfId="0" applyFont="1" applyFill="1"/>
    <xf numFmtId="0" fontId="11" fillId="0" borderId="1" xfId="0" applyFont="1" applyFill="1" applyBorder="1" applyAlignment="1">
      <alignment horizontal="left" vertical="top"/>
    </xf>
    <xf numFmtId="0" fontId="19" fillId="0" borderId="0" xfId="0" applyFont="1" applyFill="1" applyBorder="1" applyAlignment="1">
      <alignment horizontal="justify" wrapText="1"/>
    </xf>
    <xf numFmtId="0" fontId="16" fillId="0" borderId="1" xfId="0" applyFont="1" applyBorder="1" applyAlignment="1">
      <alignment horizontal="center" vertical="center" wrapText="1"/>
    </xf>
    <xf numFmtId="0" fontId="30" fillId="0" borderId="1" xfId="0" applyFont="1" applyBorder="1" applyAlignment="1">
      <alignment vertical="top" wrapText="1"/>
    </xf>
    <xf numFmtId="0" fontId="31" fillId="0" borderId="1" xfId="5" applyNumberFormat="1" applyFont="1" applyFill="1" applyBorder="1" applyAlignment="1">
      <alignment horizontal="center" vertical="center" wrapText="1"/>
    </xf>
    <xf numFmtId="0" fontId="31" fillId="0" borderId="1" xfId="0" applyFont="1" applyFill="1" applyBorder="1" applyAlignment="1">
      <alignment horizontal="center" vertical="center" wrapText="1"/>
    </xf>
    <xf numFmtId="0" fontId="29" fillId="0" borderId="1" xfId="0" applyFont="1" applyFill="1" applyBorder="1" applyAlignment="1">
      <alignment horizontal="center" vertical="top" wrapText="1"/>
    </xf>
    <xf numFmtId="165" fontId="31" fillId="0" borderId="1" xfId="5" applyNumberFormat="1" applyFont="1" applyFill="1" applyBorder="1" applyAlignment="1">
      <alignment horizontal="center" vertical="center" wrapText="1"/>
    </xf>
    <xf numFmtId="0" fontId="21" fillId="0" borderId="0" xfId="0" applyFont="1" applyFill="1"/>
    <xf numFmtId="0" fontId="22" fillId="0" borderId="0" xfId="0" applyFont="1" applyFill="1"/>
    <xf numFmtId="0" fontId="22" fillId="0" borderId="0" xfId="0" applyFont="1" applyFill="1" applyAlignment="1">
      <alignment horizontal="center"/>
    </xf>
    <xf numFmtId="0" fontId="18" fillId="0" borderId="0" xfId="0" applyFont="1" applyFill="1" applyAlignment="1">
      <alignment horizontal="center"/>
    </xf>
    <xf numFmtId="0" fontId="23" fillId="0" borderId="0" xfId="0" applyFont="1" applyFill="1"/>
    <xf numFmtId="0" fontId="22" fillId="0" borderId="1" xfId="0" applyFont="1" applyFill="1" applyBorder="1" applyAlignment="1">
      <alignment vertical="top" wrapText="1"/>
    </xf>
    <xf numFmtId="0" fontId="24" fillId="0" borderId="1" xfId="0" applyFont="1" applyFill="1" applyBorder="1" applyAlignment="1">
      <alignment vertical="top" wrapText="1"/>
    </xf>
    <xf numFmtId="0" fontId="18" fillId="0" borderId="1" xfId="0" applyFont="1" applyFill="1" applyBorder="1" applyAlignment="1">
      <alignment vertical="top" wrapText="1"/>
    </xf>
    <xf numFmtId="0" fontId="20" fillId="0" borderId="1" xfId="0" applyFont="1" applyFill="1" applyBorder="1" applyAlignment="1">
      <alignment horizontal="left" vertical="top" wrapText="1"/>
    </xf>
    <xf numFmtId="0" fontId="18" fillId="0" borderId="0" xfId="0" applyFont="1" applyFill="1" applyAlignment="1">
      <alignment horizontal="justify"/>
    </xf>
    <xf numFmtId="0" fontId="18" fillId="0" borderId="0" xfId="0" applyFont="1" applyFill="1"/>
    <xf numFmtId="0" fontId="20" fillId="0" borderId="0" xfId="0" applyFont="1" applyFill="1" applyBorder="1" applyAlignment="1">
      <alignment vertical="top" wrapText="1"/>
    </xf>
    <xf numFmtId="0" fontId="17" fillId="0" borderId="0" xfId="0" applyFont="1" applyFill="1" applyAlignment="1">
      <alignment horizontal="center"/>
    </xf>
    <xf numFmtId="0" fontId="25" fillId="0" borderId="0" xfId="0" applyFont="1" applyFill="1"/>
    <xf numFmtId="0" fontId="19" fillId="0" borderId="1" xfId="0" applyFont="1" applyFill="1" applyBorder="1" applyAlignment="1">
      <alignment horizontal="left" vertical="top" wrapText="1"/>
    </xf>
    <xf numFmtId="4" fontId="18" fillId="0" borderId="0" xfId="0" applyNumberFormat="1" applyFont="1" applyFill="1" applyAlignment="1">
      <alignment horizontal="center"/>
    </xf>
    <xf numFmtId="164" fontId="18" fillId="0" borderId="0" xfId="0" applyNumberFormat="1" applyFont="1" applyFill="1" applyAlignment="1">
      <alignment horizontal="center"/>
    </xf>
    <xf numFmtId="0" fontId="18" fillId="0" borderId="2" xfId="0" applyFont="1" applyFill="1" applyBorder="1" applyAlignment="1">
      <alignment horizontal="left" vertical="center" wrapText="1"/>
    </xf>
    <xf numFmtId="0" fontId="18" fillId="0" borderId="1" xfId="0" applyFont="1" applyFill="1" applyBorder="1" applyAlignment="1">
      <alignment horizontal="left" vertical="top" wrapText="1"/>
    </xf>
    <xf numFmtId="0" fontId="18" fillId="0" borderId="2" xfId="0" applyFont="1" applyFill="1" applyBorder="1" applyAlignment="1">
      <alignment horizontal="center" vertical="top" wrapText="1"/>
    </xf>
    <xf numFmtId="0" fontId="18" fillId="0" borderId="1" xfId="0" applyFont="1" applyFill="1" applyBorder="1" applyAlignment="1">
      <alignment wrapText="1"/>
    </xf>
    <xf numFmtId="0" fontId="18" fillId="0" borderId="3" xfId="0" applyFont="1" applyFill="1" applyBorder="1" applyAlignment="1">
      <alignment horizontal="center" vertical="top" wrapText="1"/>
    </xf>
    <xf numFmtId="0" fontId="18" fillId="0" borderId="5" xfId="0" applyFont="1" applyFill="1" applyBorder="1" applyAlignment="1">
      <alignment vertical="top" wrapText="1"/>
    </xf>
    <xf numFmtId="0" fontId="18" fillId="0" borderId="7" xfId="0" applyFont="1" applyFill="1" applyBorder="1" applyAlignment="1">
      <alignment vertical="top" wrapText="1"/>
    </xf>
    <xf numFmtId="0" fontId="18" fillId="0" borderId="4" xfId="0" applyFont="1" applyFill="1" applyBorder="1" applyAlignment="1">
      <alignment horizontal="center" vertical="top" wrapText="1"/>
    </xf>
    <xf numFmtId="49" fontId="19" fillId="0" borderId="1" xfId="0" applyNumberFormat="1" applyFont="1" applyFill="1" applyBorder="1" applyAlignment="1">
      <alignment horizontal="center" wrapText="1"/>
    </xf>
    <xf numFmtId="0" fontId="18" fillId="0" borderId="5" xfId="0" applyFont="1" applyFill="1" applyBorder="1" applyAlignment="1">
      <alignment horizontal="left" vertical="top"/>
    </xf>
    <xf numFmtId="0" fontId="18" fillId="0" borderId="7" xfId="0" applyFont="1" applyFill="1" applyBorder="1" applyAlignment="1">
      <alignment horizontal="left" vertical="top"/>
    </xf>
    <xf numFmtId="0" fontId="19" fillId="0" borderId="7" xfId="0" applyFont="1" applyFill="1" applyBorder="1" applyAlignment="1">
      <alignment vertical="top" wrapText="1"/>
    </xf>
    <xf numFmtId="0" fontId="19" fillId="0" borderId="5" xfId="0" applyFont="1" applyFill="1" applyBorder="1" applyAlignment="1">
      <alignment vertical="top" wrapText="1"/>
    </xf>
    <xf numFmtId="0" fontId="18" fillId="0" borderId="1" xfId="0" applyFont="1" applyFill="1" applyBorder="1" applyAlignment="1">
      <alignment horizontal="left" vertical="top"/>
    </xf>
    <xf numFmtId="0" fontId="17" fillId="0" borderId="9" xfId="0" applyFont="1" applyFill="1" applyBorder="1"/>
    <xf numFmtId="0" fontId="18" fillId="0" borderId="9" xfId="0" applyFont="1" applyFill="1" applyBorder="1" applyAlignment="1">
      <alignment horizontal="left" vertical="top"/>
    </xf>
    <xf numFmtId="0" fontId="17" fillId="0" borderId="0" xfId="0" applyFont="1" applyFill="1" applyBorder="1" applyAlignment="1">
      <alignment horizontal="center"/>
    </xf>
    <xf numFmtId="164" fontId="18" fillId="0" borderId="0" xfId="0" applyNumberFormat="1" applyFont="1" applyFill="1" applyBorder="1" applyAlignment="1">
      <alignment horizontal="center" vertical="center" wrapText="1"/>
    </xf>
    <xf numFmtId="0" fontId="19" fillId="0" borderId="0" xfId="0" applyFont="1" applyFill="1" applyBorder="1" applyAlignment="1">
      <alignment horizontal="center" wrapText="1"/>
    </xf>
    <xf numFmtId="0" fontId="15" fillId="0" borderId="1" xfId="0" applyFont="1" applyFill="1" applyBorder="1" applyAlignment="1">
      <alignment vertical="top"/>
    </xf>
    <xf numFmtId="0" fontId="13" fillId="0" borderId="1" xfId="4" applyFont="1" applyFill="1" applyBorder="1" applyAlignment="1">
      <alignment vertical="top" wrapText="1"/>
    </xf>
    <xf numFmtId="0" fontId="17" fillId="0" borderId="0" xfId="0" applyFont="1" applyFill="1" applyBorder="1"/>
    <xf numFmtId="0" fontId="13" fillId="0" borderId="4" xfId="4" applyFont="1" applyFill="1" applyBorder="1" applyAlignment="1">
      <alignment horizontal="left" vertical="top" wrapText="1"/>
    </xf>
    <xf numFmtId="0" fontId="18" fillId="0" borderId="0" xfId="0" applyFont="1" applyFill="1" applyBorder="1" applyAlignment="1">
      <alignment horizontal="center" vertical="top" wrapText="1"/>
    </xf>
    <xf numFmtId="0" fontId="13" fillId="0" borderId="14" xfId="4" applyFont="1" applyFill="1" applyBorder="1" applyAlignment="1">
      <alignment horizontal="left" vertical="top" wrapText="1"/>
    </xf>
    <xf numFmtId="0" fontId="13" fillId="0" borderId="14" xfId="4" applyFont="1" applyFill="1" applyBorder="1" applyAlignment="1">
      <alignment horizontal="center" vertical="top" wrapText="1"/>
    </xf>
    <xf numFmtId="3" fontId="11" fillId="0" borderId="1" xfId="0" applyNumberFormat="1" applyFont="1" applyFill="1" applyBorder="1" applyAlignment="1">
      <alignment horizontal="center" vertical="top" wrapText="1"/>
    </xf>
    <xf numFmtId="164" fontId="11" fillId="0" borderId="1" xfId="0" applyNumberFormat="1" applyFont="1" applyFill="1" applyBorder="1" applyAlignment="1">
      <alignment horizontal="center" vertical="top" wrapText="1"/>
    </xf>
    <xf numFmtId="0" fontId="15" fillId="0" borderId="0" xfId="0" applyFont="1" applyFill="1" applyBorder="1" applyAlignment="1">
      <alignment vertical="top"/>
    </xf>
    <xf numFmtId="0" fontId="11" fillId="0" borderId="4" xfId="0" applyFont="1" applyFill="1" applyBorder="1" applyAlignment="1">
      <alignment horizontal="left" vertical="top"/>
    </xf>
    <xf numFmtId="0" fontId="11" fillId="0" borderId="8" xfId="0" applyFont="1" applyFill="1" applyBorder="1" applyAlignment="1">
      <alignment horizontal="left" vertical="top"/>
    </xf>
    <xf numFmtId="0" fontId="18" fillId="0" borderId="4" xfId="0" applyFont="1" applyFill="1" applyBorder="1" applyAlignment="1">
      <alignment vertical="top" wrapText="1"/>
    </xf>
    <xf numFmtId="0" fontId="18" fillId="0" borderId="0" xfId="0" applyFont="1" applyFill="1" applyBorder="1" applyAlignment="1">
      <alignment horizontal="center"/>
    </xf>
    <xf numFmtId="0" fontId="19" fillId="0" borderId="1" xfId="0" applyFont="1" applyFill="1" applyBorder="1" applyAlignment="1">
      <alignment horizontal="left" wrapText="1"/>
    </xf>
    <xf numFmtId="0" fontId="19" fillId="0" borderId="4" xfId="0" applyFont="1" applyFill="1" applyBorder="1" applyAlignment="1">
      <alignment horizontal="center" vertical="top" wrapText="1"/>
    </xf>
    <xf numFmtId="0" fontId="13" fillId="0" borderId="1" xfId="0" applyFont="1" applyFill="1" applyBorder="1" applyAlignment="1">
      <alignment vertical="top" wrapText="1"/>
    </xf>
    <xf numFmtId="0" fontId="18" fillId="0" borderId="1" xfId="0" applyFont="1" applyFill="1" applyBorder="1" applyAlignment="1">
      <alignment horizontal="center" wrapText="1"/>
    </xf>
    <xf numFmtId="1" fontId="26" fillId="0" borderId="1" xfId="0" applyNumberFormat="1" applyFont="1" applyFill="1" applyBorder="1" applyAlignment="1">
      <alignment horizontal="center" vertical="center"/>
    </xf>
    <xf numFmtId="0" fontId="17" fillId="0" borderId="0" xfId="0" applyFont="1" applyFill="1" applyAlignment="1">
      <alignment horizontal="left"/>
    </xf>
    <xf numFmtId="0" fontId="19" fillId="0" borderId="14" xfId="4" applyFont="1" applyFill="1" applyBorder="1" applyAlignment="1">
      <alignment horizontal="left" vertical="top" wrapText="1"/>
    </xf>
    <xf numFmtId="0" fontId="18" fillId="0" borderId="0" xfId="0" applyFont="1" applyFill="1" applyBorder="1" applyAlignment="1">
      <alignment horizontal="left" vertical="top"/>
    </xf>
    <xf numFmtId="0" fontId="18" fillId="0" borderId="8" xfId="0" applyFont="1" applyFill="1" applyBorder="1" applyAlignment="1">
      <alignment vertical="top" wrapText="1"/>
    </xf>
    <xf numFmtId="0" fontId="18" fillId="0" borderId="1" xfId="0" applyFont="1" applyFill="1" applyBorder="1" applyAlignment="1">
      <alignment horizontal="left" vertical="center" wrapText="1"/>
    </xf>
    <xf numFmtId="0" fontId="18" fillId="0" borderId="5" xfId="0" applyFont="1" applyFill="1" applyBorder="1" applyAlignment="1">
      <alignment wrapText="1"/>
    </xf>
    <xf numFmtId="0" fontId="19" fillId="0" borderId="1" xfId="4" applyFont="1" applyFill="1" applyBorder="1" applyAlignment="1">
      <alignment vertical="top" wrapText="1"/>
    </xf>
    <xf numFmtId="0" fontId="19" fillId="0" borderId="1" xfId="0" applyFont="1" applyFill="1" applyBorder="1" applyAlignment="1">
      <alignment horizontal="center" vertical="center" wrapText="1"/>
    </xf>
    <xf numFmtId="4" fontId="17" fillId="0" borderId="0" xfId="0" applyNumberFormat="1" applyFont="1" applyFill="1"/>
    <xf numFmtId="4" fontId="17" fillId="0" borderId="0" xfId="0" applyNumberFormat="1" applyFont="1" applyFill="1" applyAlignment="1">
      <alignment horizontal="center"/>
    </xf>
    <xf numFmtId="0" fontId="23" fillId="0" borderId="0" xfId="0" applyFont="1" applyFill="1" applyAlignment="1">
      <alignment horizontal="center"/>
    </xf>
    <xf numFmtId="1" fontId="23" fillId="0" borderId="0" xfId="0" applyNumberFormat="1" applyFont="1" applyFill="1" applyAlignment="1">
      <alignment horizontal="center"/>
    </xf>
    <xf numFmtId="0" fontId="7" fillId="0" borderId="5" xfId="0" applyFont="1" applyBorder="1" applyAlignment="1">
      <alignment horizontal="left" vertical="top" wrapText="1"/>
    </xf>
    <xf numFmtId="0" fontId="7" fillId="0" borderId="7" xfId="0" applyFont="1" applyBorder="1" applyAlignment="1">
      <alignment horizontal="left" vertical="top" wrapText="1"/>
    </xf>
    <xf numFmtId="0" fontId="6" fillId="2" borderId="5" xfId="0" applyFont="1" applyFill="1" applyBorder="1" applyAlignment="1">
      <alignment horizontal="left" vertical="top" wrapText="1"/>
    </xf>
    <xf numFmtId="0" fontId="6" fillId="2" borderId="7" xfId="0" applyFont="1" applyFill="1" applyBorder="1" applyAlignment="1">
      <alignment horizontal="left" vertical="top" wrapText="1"/>
    </xf>
    <xf numFmtId="0" fontId="7" fillId="0" borderId="5" xfId="0" applyFont="1" applyFill="1" applyBorder="1" applyAlignment="1">
      <alignment horizontal="left" vertical="top" wrapText="1"/>
    </xf>
    <xf numFmtId="0" fontId="7" fillId="0" borderId="7" xfId="0" applyFont="1" applyFill="1" applyBorder="1" applyAlignment="1">
      <alignment horizontal="left" vertical="top" wrapText="1"/>
    </xf>
    <xf numFmtId="0" fontId="29" fillId="2" borderId="2" xfId="0" applyFont="1" applyFill="1" applyBorder="1" applyAlignment="1">
      <alignment horizontal="center" vertical="top" wrapText="1"/>
    </xf>
    <xf numFmtId="0" fontId="29" fillId="2" borderId="3" xfId="0" applyFont="1" applyFill="1" applyBorder="1" applyAlignment="1">
      <alignment horizontal="center" vertical="top" wrapText="1"/>
    </xf>
    <xf numFmtId="0" fontId="29" fillId="2" borderId="4" xfId="0" applyFont="1" applyFill="1" applyBorder="1" applyAlignment="1">
      <alignment horizontal="center" vertical="top"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center" vertical="center" wrapText="1"/>
    </xf>
    <xf numFmtId="0" fontId="29" fillId="2" borderId="7" xfId="0" applyFont="1" applyFill="1" applyBorder="1" applyAlignment="1">
      <alignment horizontal="center" vertical="center" wrapText="1"/>
    </xf>
    <xf numFmtId="0" fontId="29" fillId="2" borderId="5" xfId="0" applyFont="1" applyFill="1" applyBorder="1" applyAlignment="1">
      <alignment horizontal="center" vertical="top" wrapText="1"/>
    </xf>
    <xf numFmtId="0" fontId="29" fillId="2" borderId="7" xfId="0" applyFont="1" applyFill="1" applyBorder="1" applyAlignment="1">
      <alignment horizontal="center" vertical="top" wrapText="1"/>
    </xf>
    <xf numFmtId="0" fontId="18" fillId="0" borderId="5" xfId="0" applyFont="1" applyFill="1" applyBorder="1" applyAlignment="1">
      <alignment horizontal="center" vertical="center" wrapText="1"/>
    </xf>
    <xf numFmtId="0" fontId="18" fillId="0" borderId="6" xfId="0" applyFont="1" applyFill="1" applyBorder="1" applyAlignment="1">
      <alignment horizontal="center" vertical="center" wrapText="1"/>
    </xf>
  </cellXfs>
  <cellStyles count="7">
    <cellStyle name="Normal" xfId="0" builtinId="0"/>
    <cellStyle name="Normal 2" xfId="1"/>
    <cellStyle name="Normal 3" xfId="3"/>
    <cellStyle name="Normal 4" xfId="4"/>
    <cellStyle name="Percent" xfId="5" builtinId="5"/>
    <cellStyle name="Percent 2" xfId="2"/>
    <cellStyle name="SN_241"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4"/>
  <sheetViews>
    <sheetView tabSelected="1" zoomScale="85" zoomScaleNormal="85" workbookViewId="0">
      <selection activeCell="B10" sqref="B10:C10"/>
    </sheetView>
  </sheetViews>
  <sheetFormatPr defaultRowHeight="14.25" x14ac:dyDescent="0.2"/>
  <cols>
    <col min="1" max="1" width="4" style="7" customWidth="1"/>
    <col min="2" max="2" width="42.28515625" style="7" customWidth="1"/>
    <col min="3" max="3" width="73.85546875" style="7" customWidth="1"/>
    <col min="4" max="16384" width="9.140625" style="7"/>
  </cols>
  <sheetData>
    <row r="1" spans="2:3" x14ac:dyDescent="0.2">
      <c r="B1" s="1" t="s">
        <v>0</v>
      </c>
    </row>
    <row r="2" spans="2:3" ht="9" customHeight="1" thickBot="1" x14ac:dyDescent="0.25">
      <c r="B2" s="1"/>
    </row>
    <row r="3" spans="2:3" ht="15" thickBot="1" x14ac:dyDescent="0.25">
      <c r="B3" s="2" t="s">
        <v>1</v>
      </c>
      <c r="C3" s="3" t="s">
        <v>47</v>
      </c>
    </row>
    <row r="4" spans="2:3" x14ac:dyDescent="0.2">
      <c r="B4" s="4"/>
      <c r="C4" s="4"/>
    </row>
    <row r="5" spans="2:3" x14ac:dyDescent="0.2">
      <c r="B5" s="1" t="s">
        <v>2</v>
      </c>
    </row>
    <row r="6" spans="2:3" ht="11.25" customHeight="1" x14ac:dyDescent="0.2">
      <c r="B6" s="1"/>
    </row>
    <row r="7" spans="2:3" ht="26.25" customHeight="1" x14ac:dyDescent="0.2">
      <c r="B7" s="163" t="s">
        <v>4</v>
      </c>
      <c r="C7" s="164"/>
    </row>
    <row r="8" spans="2:3" ht="39" customHeight="1" x14ac:dyDescent="0.2">
      <c r="B8" s="161" t="s">
        <v>148</v>
      </c>
      <c r="C8" s="162"/>
    </row>
    <row r="9" spans="2:3" ht="26.25" customHeight="1" x14ac:dyDescent="0.2">
      <c r="B9" s="163" t="s">
        <v>5</v>
      </c>
      <c r="C9" s="164"/>
    </row>
    <row r="10" spans="2:3" ht="69" customHeight="1" x14ac:dyDescent="0.2">
      <c r="B10" s="165" t="s">
        <v>199</v>
      </c>
      <c r="C10" s="166"/>
    </row>
    <row r="11" spans="2:3" ht="26.25" customHeight="1" x14ac:dyDescent="0.2">
      <c r="B11" s="163" t="s">
        <v>109</v>
      </c>
      <c r="C11" s="164"/>
    </row>
    <row r="12" spans="2:3" ht="44.25" customHeight="1" x14ac:dyDescent="0.2">
      <c r="B12" s="161"/>
      <c r="C12" s="162"/>
    </row>
    <row r="13" spans="2:3" ht="26.25" customHeight="1" x14ac:dyDescent="0.2">
      <c r="B13" s="163" t="s">
        <v>3</v>
      </c>
      <c r="C13" s="164"/>
    </row>
    <row r="14" spans="2:3" ht="45" customHeight="1" x14ac:dyDescent="0.2">
      <c r="B14" s="161"/>
      <c r="C14" s="162"/>
    </row>
  </sheetData>
  <mergeCells count="8">
    <mergeCell ref="B12:C12"/>
    <mergeCell ref="B13:C13"/>
    <mergeCell ref="B14:C14"/>
    <mergeCell ref="B7:C7"/>
    <mergeCell ref="B8:C8"/>
    <mergeCell ref="B9:C9"/>
    <mergeCell ref="B10:C10"/>
    <mergeCell ref="B11:C11"/>
  </mergeCells>
  <pageMargins left="0.7" right="0.7" top="0.75" bottom="0.75" header="0.3" footer="0.3"/>
  <pageSetup paperSize="9" scale="72"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15"/>
  <sheetViews>
    <sheetView topLeftCell="A124" zoomScaleNormal="100" workbookViewId="0">
      <selection activeCell="K12" sqref="K12"/>
    </sheetView>
  </sheetViews>
  <sheetFormatPr defaultRowHeight="14.25" x14ac:dyDescent="0.2"/>
  <cols>
    <col min="1" max="1" width="4" style="9" customWidth="1"/>
    <col min="2" max="2" width="14" style="9" customWidth="1"/>
    <col min="3" max="3" width="15.85546875" style="9" customWidth="1"/>
    <col min="4" max="4" width="50.7109375" style="9" customWidth="1"/>
    <col min="5" max="5" width="18.140625" style="9" customWidth="1"/>
    <col min="6" max="6" width="18" style="9" customWidth="1"/>
    <col min="7" max="7" width="17.42578125" style="9" customWidth="1"/>
    <col min="8" max="8" width="17.85546875" style="9" customWidth="1"/>
    <col min="9" max="9" width="17.5703125" style="9" customWidth="1"/>
    <col min="10" max="11" width="17.140625" style="9" customWidth="1"/>
    <col min="12" max="12" width="17.7109375" style="9" customWidth="1"/>
    <col min="13" max="16384" width="9.140625" style="9"/>
  </cols>
  <sheetData>
    <row r="2" spans="1:12" ht="15" customHeight="1" x14ac:dyDescent="0.2">
      <c r="B2" s="10" t="s">
        <v>6</v>
      </c>
      <c r="C2" s="11"/>
      <c r="D2" s="11"/>
      <c r="E2" s="11"/>
      <c r="F2" s="11"/>
      <c r="G2" s="11"/>
      <c r="H2" s="11"/>
      <c r="I2" s="11"/>
      <c r="J2" s="11"/>
      <c r="K2" s="11"/>
      <c r="L2" s="11"/>
    </row>
    <row r="3" spans="1:12" x14ac:dyDescent="0.2">
      <c r="B3" s="10"/>
      <c r="C3" s="11"/>
      <c r="D3" s="11"/>
      <c r="E3" s="11"/>
      <c r="F3" s="11"/>
      <c r="G3" s="11"/>
      <c r="H3" s="11"/>
      <c r="I3" s="11"/>
      <c r="J3" s="11"/>
      <c r="K3" s="11"/>
      <c r="L3" s="11"/>
    </row>
    <row r="4" spans="1:12" ht="15" customHeight="1" x14ac:dyDescent="0.2">
      <c r="B4" s="12" t="s">
        <v>7</v>
      </c>
      <c r="C4" s="13"/>
      <c r="D4" s="14"/>
      <c r="F4" s="11"/>
      <c r="G4" s="11"/>
      <c r="H4" s="11"/>
      <c r="I4" s="11"/>
      <c r="J4" s="11"/>
      <c r="K4" s="11"/>
      <c r="L4" s="11"/>
    </row>
    <row r="5" spans="1:12" x14ac:dyDescent="0.2">
      <c r="B5" s="11"/>
      <c r="C5" s="11"/>
      <c r="D5" s="11"/>
      <c r="E5" s="11"/>
      <c r="F5" s="11"/>
      <c r="G5" s="11"/>
      <c r="H5" s="11"/>
      <c r="I5" s="11"/>
      <c r="J5" s="11"/>
      <c r="K5" s="11"/>
      <c r="L5" s="11"/>
    </row>
    <row r="6" spans="1:12" x14ac:dyDescent="0.2">
      <c r="B6" s="10" t="s">
        <v>8</v>
      </c>
      <c r="C6" s="11"/>
      <c r="D6" s="11"/>
      <c r="E6" s="11"/>
      <c r="F6" s="11"/>
      <c r="G6" s="11"/>
      <c r="H6" s="11"/>
      <c r="I6" s="11"/>
      <c r="J6" s="11"/>
      <c r="K6" s="11"/>
      <c r="L6" s="11"/>
    </row>
    <row r="7" spans="1:12" x14ac:dyDescent="0.2">
      <c r="B7" s="10"/>
      <c r="C7" s="11"/>
      <c r="D7" s="11"/>
      <c r="E7" s="11"/>
      <c r="F7" s="11"/>
      <c r="G7" s="11"/>
      <c r="H7" s="11"/>
      <c r="I7" s="11"/>
      <c r="J7" s="11"/>
      <c r="K7" s="11"/>
      <c r="L7" s="11"/>
    </row>
    <row r="8" spans="1:12" s="18" customFormat="1" x14ac:dyDescent="0.2">
      <c r="A8" s="15"/>
      <c r="B8" s="16"/>
      <c r="C8" s="17"/>
      <c r="D8" s="17"/>
      <c r="E8" s="8"/>
      <c r="F8" s="8"/>
      <c r="G8" s="8"/>
      <c r="H8" s="8"/>
      <c r="I8" s="8"/>
      <c r="J8" s="8"/>
    </row>
    <row r="9" spans="1:12" s="18" customFormat="1" ht="15" customHeight="1" x14ac:dyDescent="0.2">
      <c r="A9" s="19"/>
      <c r="B9" s="23" t="s">
        <v>9</v>
      </c>
      <c r="C9" s="24"/>
      <c r="D9" s="24" t="s">
        <v>10</v>
      </c>
      <c r="E9" s="65" t="s">
        <v>175</v>
      </c>
      <c r="F9" s="65" t="s">
        <v>174</v>
      </c>
      <c r="G9" s="65" t="s">
        <v>176</v>
      </c>
      <c r="H9" s="65" t="s">
        <v>177</v>
      </c>
      <c r="I9" s="65" t="s">
        <v>178</v>
      </c>
      <c r="J9" s="65" t="s">
        <v>179</v>
      </c>
      <c r="K9" s="65" t="s">
        <v>111</v>
      </c>
      <c r="L9" s="65" t="s">
        <v>180</v>
      </c>
    </row>
    <row r="10" spans="1:12" s="18" customFormat="1" ht="15" customHeight="1" x14ac:dyDescent="0.2">
      <c r="A10" s="20"/>
      <c r="B10" s="25"/>
      <c r="C10" s="26"/>
      <c r="D10" s="26"/>
      <c r="E10" s="27" t="s">
        <v>11</v>
      </c>
      <c r="F10" s="27" t="s">
        <v>11</v>
      </c>
      <c r="G10" s="27" t="s">
        <v>11</v>
      </c>
      <c r="H10" s="27" t="s">
        <v>11</v>
      </c>
      <c r="I10" s="27" t="s">
        <v>11</v>
      </c>
      <c r="J10" s="27" t="s">
        <v>11</v>
      </c>
      <c r="K10" s="27" t="s">
        <v>11</v>
      </c>
      <c r="L10" s="27" t="s">
        <v>11</v>
      </c>
    </row>
    <row r="11" spans="1:12" s="18" customFormat="1" ht="16.5" customHeight="1" x14ac:dyDescent="0.2">
      <c r="A11" s="19"/>
      <c r="B11" s="28"/>
      <c r="C11" s="29" t="s">
        <v>12</v>
      </c>
      <c r="D11" s="30"/>
      <c r="E11" s="31"/>
      <c r="F11" s="31"/>
      <c r="G11" s="31"/>
      <c r="H11" s="31"/>
      <c r="I11" s="31"/>
      <c r="J11" s="31"/>
      <c r="K11" s="31"/>
      <c r="L11" s="32"/>
    </row>
    <row r="12" spans="1:12" s="18" customFormat="1" x14ac:dyDescent="0.2">
      <c r="A12" s="19"/>
      <c r="B12" s="33">
        <v>1088</v>
      </c>
      <c r="C12" s="34"/>
      <c r="D12" s="35" t="s">
        <v>13</v>
      </c>
      <c r="E12" s="36">
        <f t="shared" ref="E12:F12" si="0">E20+E26+E32+E38+E44+E50+E56+E62+E68+E74+E80+E86+E92+E98+E104+E110</f>
        <v>1941784.64</v>
      </c>
      <c r="F12" s="36">
        <f t="shared" si="0"/>
        <v>2100795.4</v>
      </c>
      <c r="G12" s="36">
        <f>G20+G26+G32+G38+G44+G50+G56+G62+G68+G74+G80+G86+G92+G98+G104+G110</f>
        <v>291700</v>
      </c>
      <c r="H12" s="36">
        <f t="shared" ref="H12:L12" si="1">H20+H26+H32+H38+H44+H50+H56+H62+H68+H74+H80+H86+H92+H98+H104+H110</f>
        <v>1245506</v>
      </c>
      <c r="I12" s="36">
        <f t="shared" si="1"/>
        <v>1800410</v>
      </c>
      <c r="J12" s="36">
        <f t="shared" si="1"/>
        <v>2126503.5209999997</v>
      </c>
      <c r="K12" s="36">
        <f t="shared" si="1"/>
        <v>2127244.0209999997</v>
      </c>
      <c r="L12" s="36">
        <f t="shared" si="1"/>
        <v>2127244.0209999997</v>
      </c>
    </row>
    <row r="13" spans="1:12" s="18" customFormat="1" x14ac:dyDescent="0.2">
      <c r="A13" s="19"/>
      <c r="B13" s="37"/>
      <c r="C13" s="38"/>
      <c r="D13" s="22" t="s">
        <v>48</v>
      </c>
      <c r="E13" s="36"/>
      <c r="F13" s="36"/>
      <c r="G13" s="36"/>
      <c r="H13" s="36"/>
      <c r="I13" s="36"/>
      <c r="J13" s="39"/>
      <c r="K13" s="39"/>
      <c r="L13" s="39"/>
    </row>
    <row r="14" spans="1:12" s="18" customFormat="1" x14ac:dyDescent="0.2">
      <c r="A14" s="19"/>
      <c r="B14" s="37"/>
      <c r="C14" s="38"/>
      <c r="D14" s="35" t="s">
        <v>14</v>
      </c>
      <c r="E14" s="36"/>
      <c r="F14" s="36"/>
      <c r="G14" s="36"/>
      <c r="H14" s="36"/>
      <c r="I14" s="36"/>
      <c r="J14" s="39"/>
      <c r="K14" s="39"/>
      <c r="L14" s="39"/>
    </row>
    <row r="15" spans="1:12" s="18" customFormat="1" ht="38.25" x14ac:dyDescent="0.2">
      <c r="A15" s="19"/>
      <c r="B15" s="37"/>
      <c r="C15" s="38"/>
      <c r="D15" s="22" t="s">
        <v>49</v>
      </c>
      <c r="E15" s="36"/>
      <c r="F15" s="36"/>
      <c r="G15" s="36"/>
      <c r="H15" s="36"/>
      <c r="I15" s="36"/>
      <c r="J15" s="39"/>
      <c r="K15" s="39"/>
      <c r="L15" s="39"/>
    </row>
    <row r="16" spans="1:12" s="18" customFormat="1" x14ac:dyDescent="0.2">
      <c r="A16" s="19"/>
      <c r="B16" s="37"/>
      <c r="C16" s="38"/>
      <c r="D16" s="35" t="s">
        <v>15</v>
      </c>
      <c r="E16" s="36"/>
      <c r="F16" s="36"/>
      <c r="G16" s="36"/>
      <c r="H16" s="36"/>
      <c r="I16" s="36"/>
      <c r="J16" s="39"/>
      <c r="K16" s="39"/>
      <c r="L16" s="39"/>
    </row>
    <row r="17" spans="1:14" s="18" customFormat="1" ht="25.5" x14ac:dyDescent="0.2">
      <c r="A17" s="19"/>
      <c r="B17" s="40"/>
      <c r="C17" s="41"/>
      <c r="D17" s="42" t="s">
        <v>50</v>
      </c>
      <c r="E17" s="36"/>
      <c r="F17" s="36"/>
      <c r="G17" s="36"/>
      <c r="H17" s="36"/>
      <c r="I17" s="36"/>
      <c r="J17" s="43"/>
      <c r="K17" s="39"/>
      <c r="L17" s="39"/>
    </row>
    <row r="18" spans="1:14" s="18" customFormat="1" ht="30.75" customHeight="1" x14ac:dyDescent="0.2">
      <c r="A18" s="19"/>
      <c r="B18" s="44" t="s">
        <v>16</v>
      </c>
      <c r="C18" s="45"/>
      <c r="D18" s="46"/>
      <c r="E18" s="47"/>
      <c r="F18" s="47"/>
      <c r="G18" s="47"/>
      <c r="H18" s="47"/>
      <c r="I18" s="47"/>
      <c r="J18" s="47"/>
      <c r="K18" s="47"/>
      <c r="L18" s="48"/>
    </row>
    <row r="19" spans="1:14" s="18" customFormat="1" ht="16.5" customHeight="1" x14ac:dyDescent="0.2">
      <c r="A19" s="19"/>
      <c r="B19" s="44"/>
      <c r="C19" s="45"/>
      <c r="D19" s="44" t="s">
        <v>17</v>
      </c>
      <c r="E19" s="49"/>
      <c r="F19" s="49"/>
      <c r="G19" s="49"/>
      <c r="H19" s="49"/>
      <c r="I19" s="49"/>
      <c r="J19" s="49"/>
      <c r="K19" s="49"/>
      <c r="L19" s="49"/>
    </row>
    <row r="20" spans="1:14" s="18" customFormat="1" x14ac:dyDescent="0.2">
      <c r="A20" s="19"/>
      <c r="B20" s="50"/>
      <c r="C20" s="33">
        <v>11001</v>
      </c>
      <c r="D20" s="35" t="s">
        <v>18</v>
      </c>
      <c r="E20" s="51">
        <f>'Հավելված 3 Մաս 4'!D33</f>
        <v>40276.28</v>
      </c>
      <c r="F20" s="51">
        <f>'Հավելված 3 Մաս 4'!E33</f>
        <v>63875</v>
      </c>
      <c r="G20" s="51">
        <f>'Հավելված 3 Մաս 4'!F33</f>
        <v>0</v>
      </c>
      <c r="H20" s="51">
        <f>'Հավելված 3 Մաս 4'!G33</f>
        <v>36500</v>
      </c>
      <c r="I20" s="51">
        <f>'Հավելված 3 Մաս 4'!H33</f>
        <v>54750</v>
      </c>
      <c r="J20" s="51">
        <f>'Հավելված 3 Մաս 4'!I33</f>
        <v>63875</v>
      </c>
      <c r="K20" s="51">
        <f>'Հավելված 3 Մաս 4'!J33</f>
        <v>63875</v>
      </c>
      <c r="L20" s="51">
        <f>'Հավելված 3 Մաս 4'!K33</f>
        <v>63875</v>
      </c>
    </row>
    <row r="21" spans="1:14" s="18" customFormat="1" ht="63.75" x14ac:dyDescent="0.2">
      <c r="A21" s="19"/>
      <c r="B21" s="52"/>
      <c r="C21" s="37"/>
      <c r="D21" s="22" t="s">
        <v>51</v>
      </c>
      <c r="E21" s="36"/>
      <c r="F21" s="36"/>
      <c r="G21" s="36"/>
      <c r="H21" s="36"/>
      <c r="I21" s="36"/>
      <c r="J21" s="36"/>
      <c r="K21" s="53"/>
      <c r="L21" s="53"/>
    </row>
    <row r="22" spans="1:14" s="18" customFormat="1" x14ac:dyDescent="0.2">
      <c r="A22" s="19"/>
      <c r="B22" s="52"/>
      <c r="C22" s="37"/>
      <c r="D22" s="35" t="s">
        <v>19</v>
      </c>
      <c r="E22" s="36"/>
      <c r="F22" s="36"/>
      <c r="G22" s="36"/>
      <c r="H22" s="36"/>
      <c r="I22" s="36"/>
      <c r="J22" s="36"/>
      <c r="K22" s="53"/>
      <c r="L22" s="53"/>
    </row>
    <row r="23" spans="1:14" s="18" customFormat="1" ht="63.75" x14ac:dyDescent="0.2">
      <c r="A23" s="19"/>
      <c r="B23" s="52"/>
      <c r="C23" s="37"/>
      <c r="D23" s="22" t="s">
        <v>149</v>
      </c>
      <c r="E23" s="36"/>
      <c r="F23" s="36"/>
      <c r="G23" s="36"/>
      <c r="H23" s="36"/>
      <c r="I23" s="36"/>
      <c r="J23" s="36"/>
      <c r="K23" s="53"/>
      <c r="L23" s="53"/>
      <c r="M23" s="21"/>
      <c r="N23" s="21"/>
    </row>
    <row r="24" spans="1:14" s="18" customFormat="1" x14ac:dyDescent="0.2">
      <c r="A24" s="19"/>
      <c r="B24" s="52"/>
      <c r="C24" s="37"/>
      <c r="D24" s="35" t="s">
        <v>20</v>
      </c>
      <c r="E24" s="36"/>
      <c r="F24" s="36"/>
      <c r="G24" s="36"/>
      <c r="H24" s="36"/>
      <c r="I24" s="36"/>
      <c r="J24" s="36"/>
      <c r="K24" s="53"/>
      <c r="L24" s="53"/>
      <c r="M24" s="21"/>
      <c r="N24" s="21"/>
    </row>
    <row r="25" spans="1:14" s="18" customFormat="1" x14ac:dyDescent="0.2">
      <c r="A25" s="19"/>
      <c r="B25" s="52"/>
      <c r="C25" s="40"/>
      <c r="D25" s="54" t="s">
        <v>52</v>
      </c>
      <c r="E25" s="55"/>
      <c r="F25" s="55"/>
      <c r="G25" s="55"/>
      <c r="H25" s="55"/>
      <c r="I25" s="55"/>
      <c r="J25" s="55"/>
      <c r="K25" s="56"/>
      <c r="L25" s="56"/>
      <c r="M25" s="21"/>
      <c r="N25" s="21"/>
    </row>
    <row r="26" spans="1:14" s="18" customFormat="1" x14ac:dyDescent="0.2">
      <c r="A26" s="19"/>
      <c r="B26" s="52"/>
      <c r="C26" s="33">
        <v>11002</v>
      </c>
      <c r="D26" s="35" t="s">
        <v>18</v>
      </c>
      <c r="E26" s="51">
        <f>'Հավելված 3 Մաս 4'!D50</f>
        <v>0</v>
      </c>
      <c r="F26" s="51">
        <f>'Հավելված 3 Մաս 4'!E50</f>
        <v>7000</v>
      </c>
      <c r="G26" s="51">
        <f>'Հավելված 3 Մաս 4'!F50</f>
        <v>0</v>
      </c>
      <c r="H26" s="51" t="str">
        <f>'Հավելված 3 Մաս 4'!G50</f>
        <v xml:space="preserve"> 2,100.00 </v>
      </c>
      <c r="I26" s="51" t="str">
        <f>'Հավելված 3 Մաս 4'!H50</f>
        <v xml:space="preserve"> 5,600.00 </v>
      </c>
      <c r="J26" s="51" t="str">
        <f>'Հավելված 3 Մաս 4'!I50</f>
        <v xml:space="preserve"> 7,000.00 </v>
      </c>
      <c r="K26" s="51" t="str">
        <f>'Հավելված 3 Մաս 4'!J50</f>
        <v xml:space="preserve"> 7,000.00 </v>
      </c>
      <c r="L26" s="51" t="str">
        <f>'Հավելված 3 Մաս 4'!K50</f>
        <v xml:space="preserve"> 7,000.00 </v>
      </c>
      <c r="M26" s="21"/>
      <c r="N26" s="21"/>
    </row>
    <row r="27" spans="1:14" s="18" customFormat="1" x14ac:dyDescent="0.2">
      <c r="A27" s="19"/>
      <c r="B27" s="52"/>
      <c r="C27" s="37"/>
      <c r="D27" s="22" t="s">
        <v>53</v>
      </c>
      <c r="E27" s="36"/>
      <c r="F27" s="36"/>
      <c r="G27" s="36"/>
      <c r="H27" s="36"/>
      <c r="I27" s="36"/>
      <c r="J27" s="36"/>
      <c r="K27" s="57"/>
      <c r="L27" s="57"/>
      <c r="M27" s="21"/>
      <c r="N27" s="21"/>
    </row>
    <row r="28" spans="1:14" s="18" customFormat="1" x14ac:dyDescent="0.2">
      <c r="A28" s="19"/>
      <c r="B28" s="52"/>
      <c r="C28" s="37"/>
      <c r="D28" s="35" t="s">
        <v>19</v>
      </c>
      <c r="E28" s="36"/>
      <c r="F28" s="36"/>
      <c r="G28" s="36"/>
      <c r="H28" s="36"/>
      <c r="I28" s="36"/>
      <c r="J28" s="36"/>
      <c r="K28" s="57"/>
      <c r="L28" s="57"/>
      <c r="M28" s="21"/>
      <c r="N28" s="21"/>
    </row>
    <row r="29" spans="1:14" s="18" customFormat="1" ht="76.5" x14ac:dyDescent="0.2">
      <c r="A29" s="19"/>
      <c r="B29" s="52"/>
      <c r="C29" s="37"/>
      <c r="D29" s="22" t="s">
        <v>54</v>
      </c>
      <c r="E29" s="36"/>
      <c r="F29" s="36"/>
      <c r="G29" s="36"/>
      <c r="H29" s="36"/>
      <c r="I29" s="36"/>
      <c r="J29" s="36"/>
      <c r="K29" s="57"/>
      <c r="L29" s="57"/>
      <c r="M29" s="21"/>
      <c r="N29" s="21"/>
    </row>
    <row r="30" spans="1:14" s="18" customFormat="1" x14ac:dyDescent="0.2">
      <c r="A30" s="19"/>
      <c r="B30" s="52"/>
      <c r="C30" s="37"/>
      <c r="D30" s="35" t="s">
        <v>20</v>
      </c>
      <c r="E30" s="36"/>
      <c r="F30" s="36"/>
      <c r="G30" s="36"/>
      <c r="H30" s="36"/>
      <c r="I30" s="36"/>
      <c r="J30" s="36"/>
      <c r="K30" s="57"/>
      <c r="L30" s="57"/>
      <c r="M30" s="21"/>
      <c r="N30" s="21"/>
    </row>
    <row r="31" spans="1:14" s="18" customFormat="1" x14ac:dyDescent="0.2">
      <c r="A31" s="19"/>
      <c r="B31" s="52"/>
      <c r="C31" s="40"/>
      <c r="D31" s="54" t="s">
        <v>52</v>
      </c>
      <c r="E31" s="55"/>
      <c r="F31" s="55"/>
      <c r="G31" s="55"/>
      <c r="H31" s="55"/>
      <c r="I31" s="55"/>
      <c r="J31" s="55"/>
      <c r="K31" s="58"/>
      <c r="L31" s="58"/>
      <c r="M31" s="21"/>
      <c r="N31" s="21"/>
    </row>
    <row r="32" spans="1:14" s="18" customFormat="1" x14ac:dyDescent="0.2">
      <c r="A32" s="19"/>
      <c r="B32" s="52"/>
      <c r="C32" s="33">
        <v>11004</v>
      </c>
      <c r="D32" s="35" t="s">
        <v>18</v>
      </c>
      <c r="E32" s="51">
        <f>'Հավելված 3 Մաս 4'!D71</f>
        <v>5938.26</v>
      </c>
      <c r="F32" s="51">
        <f>'Հավելված 3 Մաս 4'!E71</f>
        <v>10000</v>
      </c>
      <c r="G32" s="51">
        <f>'Հավելված 3 Մաս 4'!F71</f>
        <v>1000</v>
      </c>
      <c r="H32" s="51">
        <f>'Հավելված 3 Մաս 4'!G71</f>
        <v>7000</v>
      </c>
      <c r="I32" s="51">
        <f>'Հավելված 3 Մաս 4'!H71</f>
        <v>12000</v>
      </c>
      <c r="J32" s="51">
        <f>'Հավելված 3 Մաս 4'!I71</f>
        <v>14000</v>
      </c>
      <c r="K32" s="51">
        <f>'Հավելված 3 Մաս 4'!J71</f>
        <v>14000</v>
      </c>
      <c r="L32" s="51">
        <f>'Հավելված 3 Մաս 4'!K71</f>
        <v>14000</v>
      </c>
      <c r="M32" s="21"/>
      <c r="N32" s="21"/>
    </row>
    <row r="33" spans="1:14" s="18" customFormat="1" ht="51" x14ac:dyDescent="0.2">
      <c r="A33" s="19"/>
      <c r="B33" s="52"/>
      <c r="C33" s="37"/>
      <c r="D33" s="22" t="s">
        <v>55</v>
      </c>
      <c r="E33" s="36"/>
      <c r="F33" s="36"/>
      <c r="G33" s="36"/>
      <c r="H33" s="36"/>
      <c r="I33" s="36"/>
      <c r="J33" s="36"/>
      <c r="K33" s="57"/>
      <c r="L33" s="57"/>
      <c r="M33" s="21"/>
      <c r="N33" s="21"/>
    </row>
    <row r="34" spans="1:14" s="18" customFormat="1" x14ac:dyDescent="0.2">
      <c r="A34" s="19"/>
      <c r="B34" s="52"/>
      <c r="C34" s="37"/>
      <c r="D34" s="35" t="s">
        <v>19</v>
      </c>
      <c r="E34" s="36"/>
      <c r="F34" s="36"/>
      <c r="G34" s="36"/>
      <c r="H34" s="36"/>
      <c r="I34" s="36"/>
      <c r="J34" s="36"/>
      <c r="K34" s="57"/>
      <c r="L34" s="57"/>
      <c r="M34" s="21"/>
      <c r="N34" s="21"/>
    </row>
    <row r="35" spans="1:14" s="18" customFormat="1" ht="70.5" customHeight="1" x14ac:dyDescent="0.2">
      <c r="A35" s="19"/>
      <c r="B35" s="52"/>
      <c r="C35" s="37"/>
      <c r="D35" s="22" t="s">
        <v>56</v>
      </c>
      <c r="E35" s="36"/>
      <c r="F35" s="36"/>
      <c r="G35" s="36"/>
      <c r="H35" s="36"/>
      <c r="I35" s="36"/>
      <c r="J35" s="36"/>
      <c r="K35" s="57"/>
      <c r="L35" s="57"/>
      <c r="M35" s="21"/>
      <c r="N35" s="21"/>
    </row>
    <row r="36" spans="1:14" s="18" customFormat="1" x14ac:dyDescent="0.2">
      <c r="A36" s="19"/>
      <c r="B36" s="52"/>
      <c r="C36" s="37"/>
      <c r="D36" s="35" t="s">
        <v>20</v>
      </c>
      <c r="E36" s="36"/>
      <c r="F36" s="36"/>
      <c r="G36" s="36"/>
      <c r="H36" s="36"/>
      <c r="I36" s="36"/>
      <c r="J36" s="36"/>
      <c r="K36" s="57"/>
      <c r="L36" s="57"/>
      <c r="M36" s="21"/>
      <c r="N36" s="21"/>
    </row>
    <row r="37" spans="1:14" s="18" customFormat="1" x14ac:dyDescent="0.2">
      <c r="A37" s="19"/>
      <c r="B37" s="52"/>
      <c r="C37" s="40"/>
      <c r="D37" s="54" t="s">
        <v>52</v>
      </c>
      <c r="E37" s="55"/>
      <c r="F37" s="55"/>
      <c r="G37" s="55"/>
      <c r="H37" s="55"/>
      <c r="I37" s="55"/>
      <c r="J37" s="55"/>
      <c r="K37" s="58"/>
      <c r="L37" s="58"/>
      <c r="M37" s="21"/>
      <c r="N37" s="21"/>
    </row>
    <row r="38" spans="1:14" s="18" customFormat="1" x14ac:dyDescent="0.2">
      <c r="A38" s="19"/>
      <c r="B38" s="52"/>
      <c r="C38" s="33">
        <v>11006</v>
      </c>
      <c r="D38" s="35" t="s">
        <v>18</v>
      </c>
      <c r="E38" s="51">
        <f>'Հավելված 3 Մաս 4'!D90</f>
        <v>68.3</v>
      </c>
      <c r="F38" s="51">
        <f>'Հավելված 3 Մաս 4'!E90</f>
        <v>1260</v>
      </c>
      <c r="G38" s="51">
        <f>'Հավելված 3 Մաս 4'!F90</f>
        <v>0</v>
      </c>
      <c r="H38" s="51">
        <f>'Հավելված 3 Մաս 4'!G90</f>
        <v>686</v>
      </c>
      <c r="I38" s="51" t="str">
        <f>'Հավելված 3 Մաս 4'!H90</f>
        <v xml:space="preserve"> 1,100.00 </v>
      </c>
      <c r="J38" s="51" t="str">
        <f>'Հավելված 3 Մաս 4'!I90</f>
        <v xml:space="preserve"> 1,260.00 </v>
      </c>
      <c r="K38" s="51" t="str">
        <f>'Հավելված 3 Մաս 4'!J90</f>
        <v xml:space="preserve"> 1,260.00 </v>
      </c>
      <c r="L38" s="51" t="str">
        <f>'Հավելված 3 Մաս 4'!K90</f>
        <v xml:space="preserve"> 1,260.00 </v>
      </c>
      <c r="M38" s="21"/>
      <c r="N38" s="21"/>
    </row>
    <row r="39" spans="1:14" s="18" customFormat="1" ht="25.5" x14ac:dyDescent="0.2">
      <c r="A39" s="19"/>
      <c r="B39" s="52"/>
      <c r="C39" s="37"/>
      <c r="D39" s="22" t="s">
        <v>57</v>
      </c>
      <c r="E39" s="36"/>
      <c r="F39" s="36"/>
      <c r="G39" s="36"/>
      <c r="H39" s="36"/>
      <c r="I39" s="36"/>
      <c r="J39" s="36"/>
      <c r="K39" s="57"/>
      <c r="L39" s="57"/>
      <c r="M39" s="21"/>
      <c r="N39" s="21"/>
    </row>
    <row r="40" spans="1:14" s="18" customFormat="1" x14ac:dyDescent="0.2">
      <c r="A40" s="19"/>
      <c r="B40" s="52"/>
      <c r="C40" s="37"/>
      <c r="D40" s="35" t="s">
        <v>19</v>
      </c>
      <c r="E40" s="36"/>
      <c r="F40" s="36"/>
      <c r="G40" s="36"/>
      <c r="H40" s="36"/>
      <c r="I40" s="36"/>
      <c r="J40" s="36"/>
      <c r="K40" s="57"/>
      <c r="L40" s="57"/>
      <c r="M40" s="21"/>
      <c r="N40" s="21"/>
    </row>
    <row r="41" spans="1:14" s="18" customFormat="1" ht="25.5" x14ac:dyDescent="0.2">
      <c r="A41" s="19"/>
      <c r="B41" s="52"/>
      <c r="C41" s="37"/>
      <c r="D41" s="22" t="s">
        <v>193</v>
      </c>
      <c r="E41" s="36"/>
      <c r="F41" s="36"/>
      <c r="G41" s="36"/>
      <c r="H41" s="36"/>
      <c r="I41" s="36"/>
      <c r="J41" s="36"/>
      <c r="K41" s="57"/>
      <c r="L41" s="57"/>
      <c r="M41" s="21"/>
      <c r="N41" s="21"/>
    </row>
    <row r="42" spans="1:14" s="18" customFormat="1" x14ac:dyDescent="0.2">
      <c r="A42" s="19"/>
      <c r="B42" s="52"/>
      <c r="C42" s="37"/>
      <c r="D42" s="35" t="s">
        <v>20</v>
      </c>
      <c r="E42" s="36"/>
      <c r="F42" s="36"/>
      <c r="G42" s="36"/>
      <c r="H42" s="36"/>
      <c r="I42" s="36"/>
      <c r="J42" s="36"/>
      <c r="K42" s="57"/>
      <c r="L42" s="57"/>
      <c r="M42" s="21"/>
      <c r="N42" s="21"/>
    </row>
    <row r="43" spans="1:14" s="18" customFormat="1" x14ac:dyDescent="0.2">
      <c r="A43" s="19"/>
      <c r="B43" s="52"/>
      <c r="C43" s="40"/>
      <c r="D43" s="35" t="s">
        <v>52</v>
      </c>
      <c r="E43" s="55"/>
      <c r="F43" s="55"/>
      <c r="G43" s="55"/>
      <c r="H43" s="55"/>
      <c r="I43" s="55"/>
      <c r="J43" s="55"/>
      <c r="K43" s="58"/>
      <c r="L43" s="58"/>
      <c r="M43" s="21"/>
      <c r="N43" s="21"/>
    </row>
    <row r="44" spans="1:14" s="18" customFormat="1" x14ac:dyDescent="0.2">
      <c r="A44" s="19"/>
      <c r="B44" s="52"/>
      <c r="C44" s="33">
        <v>11007</v>
      </c>
      <c r="D44" s="35" t="s">
        <v>18</v>
      </c>
      <c r="E44" s="59">
        <f>'Հավելված 3 Մաս 4'!D109</f>
        <v>2200</v>
      </c>
      <c r="F44" s="59">
        <f>'Հավելված 3 Մաս 4'!E109</f>
        <v>2564.1</v>
      </c>
      <c r="G44" s="59">
        <f>'Հավելված 3 Մաս 4'!F109</f>
        <v>0</v>
      </c>
      <c r="H44" s="59">
        <f>'Հավելված 3 Մաս 4'!G109</f>
        <v>0</v>
      </c>
      <c r="I44" s="59">
        <f>'Հավելված 3 Մաս 4'!H109</f>
        <v>0</v>
      </c>
      <c r="J44" s="59">
        <f>'Հավելված 3 Մաս 4'!I109</f>
        <v>0</v>
      </c>
      <c r="K44" s="59">
        <f>'Հավելված 3 Մաս 4'!J109</f>
        <v>0</v>
      </c>
      <c r="L44" s="59">
        <f>'Հավելված 3 Մաս 4'!K109</f>
        <v>0</v>
      </c>
      <c r="M44" s="21"/>
      <c r="N44" s="21"/>
    </row>
    <row r="45" spans="1:14" s="18" customFormat="1" ht="25.5" x14ac:dyDescent="0.2">
      <c r="A45" s="19"/>
      <c r="B45" s="52"/>
      <c r="C45" s="37"/>
      <c r="D45" s="60" t="s">
        <v>120</v>
      </c>
      <c r="E45" s="59"/>
      <c r="F45" s="36"/>
      <c r="G45" s="36"/>
      <c r="H45" s="36"/>
      <c r="I45" s="36"/>
      <c r="J45" s="36"/>
      <c r="K45" s="57"/>
      <c r="L45" s="57"/>
      <c r="M45" s="21"/>
      <c r="N45" s="21"/>
    </row>
    <row r="46" spans="1:14" s="18" customFormat="1" x14ac:dyDescent="0.2">
      <c r="A46" s="19"/>
      <c r="B46" s="52"/>
      <c r="C46" s="37"/>
      <c r="D46" s="35" t="s">
        <v>19</v>
      </c>
      <c r="E46" s="59"/>
      <c r="F46" s="36"/>
      <c r="G46" s="36"/>
      <c r="H46" s="36"/>
      <c r="I46" s="36"/>
      <c r="J46" s="36"/>
      <c r="K46" s="57"/>
      <c r="L46" s="57"/>
      <c r="M46" s="21"/>
      <c r="N46" s="21"/>
    </row>
    <row r="47" spans="1:14" s="18" customFormat="1" ht="25.5" x14ac:dyDescent="0.2">
      <c r="A47" s="19"/>
      <c r="B47" s="52"/>
      <c r="C47" s="37"/>
      <c r="D47" s="60" t="s">
        <v>122</v>
      </c>
      <c r="E47" s="59"/>
      <c r="F47" s="36"/>
      <c r="G47" s="36"/>
      <c r="H47" s="36"/>
      <c r="I47" s="36"/>
      <c r="J47" s="36"/>
      <c r="K47" s="57"/>
      <c r="L47" s="57"/>
      <c r="M47" s="21"/>
      <c r="N47" s="21"/>
    </row>
    <row r="48" spans="1:14" s="18" customFormat="1" x14ac:dyDescent="0.2">
      <c r="A48" s="19"/>
      <c r="B48" s="52"/>
      <c r="C48" s="37"/>
      <c r="D48" s="35" t="s">
        <v>20</v>
      </c>
      <c r="E48" s="59"/>
      <c r="F48" s="36"/>
      <c r="G48" s="36"/>
      <c r="H48" s="36"/>
      <c r="I48" s="36"/>
      <c r="J48" s="36"/>
      <c r="K48" s="57"/>
      <c r="L48" s="57"/>
      <c r="M48" s="21"/>
      <c r="N48" s="21"/>
    </row>
    <row r="49" spans="1:14" s="18" customFormat="1" x14ac:dyDescent="0.2">
      <c r="A49" s="19"/>
      <c r="B49" s="52"/>
      <c r="C49" s="40"/>
      <c r="D49" s="61" t="s">
        <v>131</v>
      </c>
      <c r="E49" s="59"/>
      <c r="F49" s="36"/>
      <c r="G49" s="36"/>
      <c r="H49" s="36"/>
      <c r="I49" s="36"/>
      <c r="J49" s="36"/>
      <c r="K49" s="57"/>
      <c r="L49" s="57"/>
      <c r="M49" s="21"/>
      <c r="N49" s="21"/>
    </row>
    <row r="50" spans="1:14" s="18" customFormat="1" x14ac:dyDescent="0.2">
      <c r="A50" s="19"/>
      <c r="B50" s="52"/>
      <c r="C50" s="33">
        <v>12001</v>
      </c>
      <c r="D50" s="62" t="s">
        <v>18</v>
      </c>
      <c r="E50" s="51">
        <f>'Հավելված 3 Մաս 4'!D126</f>
        <v>33823.769999999997</v>
      </c>
      <c r="F50" s="51">
        <f>'Հավելված 3 Մաս 4'!E126</f>
        <v>50000</v>
      </c>
      <c r="G50" s="51">
        <f>'Հավելված 3 Մաս 4'!F126</f>
        <v>4000</v>
      </c>
      <c r="H50" s="51">
        <f>'Հավելված 3 Մաս 4'!G126</f>
        <v>25000</v>
      </c>
      <c r="I50" s="51">
        <f>'Հավելված 3 Մաս 4'!H126</f>
        <v>50000</v>
      </c>
      <c r="J50" s="51">
        <f>'Հավելված 3 Մաս 4'!I126</f>
        <v>70180.5</v>
      </c>
      <c r="K50" s="51">
        <f>'Հավելված 3 Մաս 4'!J126</f>
        <v>70180.5</v>
      </c>
      <c r="L50" s="51">
        <f>'Հավելված 3 Մաս 4'!K126</f>
        <v>70180.5</v>
      </c>
      <c r="M50" s="21"/>
      <c r="N50" s="21"/>
    </row>
    <row r="51" spans="1:14" s="18" customFormat="1" ht="38.25" x14ac:dyDescent="0.2">
      <c r="A51" s="19"/>
      <c r="B51" s="52"/>
      <c r="C51" s="37"/>
      <c r="D51" s="22" t="s">
        <v>58</v>
      </c>
      <c r="E51" s="36"/>
      <c r="F51" s="36"/>
      <c r="G51" s="36"/>
      <c r="H51" s="36"/>
      <c r="I51" s="36"/>
      <c r="J51" s="36"/>
      <c r="K51" s="57"/>
      <c r="L51" s="57"/>
      <c r="M51" s="21"/>
      <c r="N51" s="21"/>
    </row>
    <row r="52" spans="1:14" s="18" customFormat="1" x14ac:dyDescent="0.2">
      <c r="A52" s="19"/>
      <c r="B52" s="52"/>
      <c r="C52" s="37"/>
      <c r="D52" s="35" t="s">
        <v>19</v>
      </c>
      <c r="E52" s="36"/>
      <c r="F52" s="36"/>
      <c r="G52" s="36"/>
      <c r="H52" s="36"/>
      <c r="I52" s="36"/>
      <c r="J52" s="36"/>
      <c r="K52" s="57"/>
      <c r="L52" s="57"/>
      <c r="M52" s="21"/>
      <c r="N52" s="21"/>
    </row>
    <row r="53" spans="1:14" s="18" customFormat="1" ht="51" x14ac:dyDescent="0.2">
      <c r="A53" s="19"/>
      <c r="B53" s="52"/>
      <c r="C53" s="37"/>
      <c r="D53" s="22" t="s">
        <v>59</v>
      </c>
      <c r="E53" s="36"/>
      <c r="F53" s="36"/>
      <c r="G53" s="36"/>
      <c r="H53" s="36"/>
      <c r="I53" s="36"/>
      <c r="J53" s="36"/>
      <c r="K53" s="57"/>
      <c r="L53" s="57"/>
      <c r="M53" s="21"/>
      <c r="N53" s="21"/>
    </row>
    <row r="54" spans="1:14" s="18" customFormat="1" x14ac:dyDescent="0.2">
      <c r="A54" s="19"/>
      <c r="B54" s="52"/>
      <c r="C54" s="37"/>
      <c r="D54" s="35" t="s">
        <v>20</v>
      </c>
      <c r="E54" s="36"/>
      <c r="F54" s="36"/>
      <c r="G54" s="36"/>
      <c r="H54" s="36"/>
      <c r="I54" s="36"/>
      <c r="J54" s="36"/>
      <c r="K54" s="57"/>
      <c r="L54" s="57"/>
      <c r="M54" s="21"/>
      <c r="N54" s="21"/>
    </row>
    <row r="55" spans="1:14" s="18" customFormat="1" x14ac:dyDescent="0.2">
      <c r="A55" s="19"/>
      <c r="B55" s="52"/>
      <c r="C55" s="40"/>
      <c r="D55" s="54" t="s">
        <v>60</v>
      </c>
      <c r="E55" s="55"/>
      <c r="F55" s="55"/>
      <c r="G55" s="55"/>
      <c r="H55" s="55"/>
      <c r="I55" s="55"/>
      <c r="J55" s="55"/>
      <c r="K55" s="58"/>
      <c r="L55" s="58"/>
      <c r="M55" s="21"/>
      <c r="N55" s="21"/>
    </row>
    <row r="56" spans="1:14" s="18" customFormat="1" x14ac:dyDescent="0.2">
      <c r="A56" s="19"/>
      <c r="B56" s="52"/>
      <c r="C56" s="33">
        <v>12002</v>
      </c>
      <c r="D56" s="35" t="s">
        <v>18</v>
      </c>
      <c r="E56" s="51">
        <f>'Հավելված 3 Մաս 4'!D145</f>
        <v>14039.91</v>
      </c>
      <c r="F56" s="51">
        <f>'Հավելված 3 Մաս 4'!E145</f>
        <v>42840</v>
      </c>
      <c r="G56" s="51">
        <f>'Հավելված 3 Մաս 4'!F145</f>
        <v>12000</v>
      </c>
      <c r="H56" s="51">
        <f>'Հավելված 3 Մաս 4'!G145</f>
        <v>68000</v>
      </c>
      <c r="I56" s="51">
        <f>'Հավելված 3 Մաս 4'!H145</f>
        <v>136000</v>
      </c>
      <c r="J56" s="51">
        <f>'Հավելված 3 Մաս 4'!I145</f>
        <v>161160</v>
      </c>
      <c r="K56" s="51">
        <f>'Հավելված 3 Մաս 4'!J145</f>
        <v>161160</v>
      </c>
      <c r="L56" s="51">
        <f>'Հավելված 3 Մաս 4'!K145</f>
        <v>161160</v>
      </c>
      <c r="M56" s="21"/>
      <c r="N56" s="21"/>
    </row>
    <row r="57" spans="1:14" s="18" customFormat="1" ht="108.75" customHeight="1" x14ac:dyDescent="0.2">
      <c r="A57" s="19"/>
      <c r="B57" s="52"/>
      <c r="C57" s="37"/>
      <c r="D57" s="63" t="s">
        <v>147</v>
      </c>
      <c r="E57" s="36"/>
      <c r="F57" s="36"/>
      <c r="G57" s="36"/>
      <c r="H57" s="36"/>
      <c r="I57" s="36"/>
      <c r="J57" s="36"/>
      <c r="K57" s="57"/>
      <c r="L57" s="57"/>
      <c r="M57" s="21"/>
      <c r="N57" s="21"/>
    </row>
    <row r="58" spans="1:14" s="18" customFormat="1" x14ac:dyDescent="0.2">
      <c r="A58" s="19"/>
      <c r="B58" s="52"/>
      <c r="C58" s="37"/>
      <c r="D58" s="35" t="s">
        <v>19</v>
      </c>
      <c r="E58" s="36"/>
      <c r="F58" s="36"/>
      <c r="G58" s="36"/>
      <c r="H58" s="36"/>
      <c r="I58" s="36"/>
      <c r="J58" s="36"/>
      <c r="K58" s="57"/>
      <c r="L58" s="57"/>
      <c r="M58" s="21"/>
      <c r="N58" s="21"/>
    </row>
    <row r="59" spans="1:14" s="18" customFormat="1" ht="165.75" x14ac:dyDescent="0.2">
      <c r="A59" s="19"/>
      <c r="B59" s="52"/>
      <c r="C59" s="37"/>
      <c r="D59" s="63" t="s">
        <v>195</v>
      </c>
      <c r="E59" s="36"/>
      <c r="F59" s="36"/>
      <c r="G59" s="36"/>
      <c r="H59" s="36"/>
      <c r="I59" s="36"/>
      <c r="J59" s="36"/>
      <c r="K59" s="57"/>
      <c r="L59" s="57"/>
      <c r="M59" s="21"/>
      <c r="N59" s="21"/>
    </row>
    <row r="60" spans="1:14" s="18" customFormat="1" x14ac:dyDescent="0.2">
      <c r="A60" s="19"/>
      <c r="B60" s="52"/>
      <c r="C60" s="37"/>
      <c r="D60" s="35" t="s">
        <v>20</v>
      </c>
      <c r="E60" s="36"/>
      <c r="F60" s="36"/>
      <c r="G60" s="36"/>
      <c r="H60" s="36"/>
      <c r="I60" s="36"/>
      <c r="J60" s="36"/>
      <c r="K60" s="57"/>
      <c r="L60" s="57"/>
      <c r="M60" s="21"/>
      <c r="N60" s="21"/>
    </row>
    <row r="61" spans="1:14" s="18" customFormat="1" x14ac:dyDescent="0.2">
      <c r="A61" s="19"/>
      <c r="B61" s="52"/>
      <c r="C61" s="40"/>
      <c r="D61" s="54" t="s">
        <v>60</v>
      </c>
      <c r="E61" s="55"/>
      <c r="F61" s="55"/>
      <c r="G61" s="55"/>
      <c r="H61" s="55"/>
      <c r="I61" s="55"/>
      <c r="J61" s="55"/>
      <c r="K61" s="58"/>
      <c r="L61" s="58"/>
      <c r="M61" s="21"/>
      <c r="N61" s="21"/>
    </row>
    <row r="62" spans="1:14" s="18" customFormat="1" x14ac:dyDescent="0.2">
      <c r="A62" s="19"/>
      <c r="B62" s="52"/>
      <c r="C62" s="33">
        <v>12003</v>
      </c>
      <c r="D62" s="35" t="s">
        <v>18</v>
      </c>
      <c r="E62" s="51">
        <f>'Հավելված 3 Մաս 4'!D161</f>
        <v>22045.919999999998</v>
      </c>
      <c r="F62" s="51">
        <f>'Հավելված 3 Մաս 4'!E161</f>
        <v>23320</v>
      </c>
      <c r="G62" s="51">
        <f>'Հավելված 3 Մաս 4'!F161</f>
        <v>700</v>
      </c>
      <c r="H62" s="51">
        <f>'Հավելված 3 Մաս 4'!G161</f>
        <v>920</v>
      </c>
      <c r="I62" s="51">
        <f>'Հավելված 3 Մաս 4'!H161</f>
        <v>920</v>
      </c>
      <c r="J62" s="51">
        <f>'Հավելված 3 Մաս 4'!I161</f>
        <v>920</v>
      </c>
      <c r="K62" s="51">
        <f>'Հավելված 3 Մաս 4'!J161</f>
        <v>0</v>
      </c>
      <c r="L62" s="51">
        <f>'Հավելված 3 Մաս 4'!K161</f>
        <v>0</v>
      </c>
      <c r="M62" s="21"/>
      <c r="N62" s="21"/>
    </row>
    <row r="63" spans="1:14" s="18" customFormat="1" ht="25.5" x14ac:dyDescent="0.2">
      <c r="A63" s="19"/>
      <c r="B63" s="52"/>
      <c r="C63" s="37"/>
      <c r="D63" s="22" t="s">
        <v>61</v>
      </c>
      <c r="E63" s="36"/>
      <c r="F63" s="36"/>
      <c r="G63" s="36"/>
      <c r="H63" s="36"/>
      <c r="I63" s="36"/>
      <c r="J63" s="36"/>
      <c r="K63" s="57"/>
      <c r="L63" s="57"/>
      <c r="M63" s="21"/>
      <c r="N63" s="21"/>
    </row>
    <row r="64" spans="1:14" s="18" customFormat="1" x14ac:dyDescent="0.2">
      <c r="A64" s="19"/>
      <c r="B64" s="52"/>
      <c r="C64" s="37"/>
      <c r="D64" s="35" t="s">
        <v>19</v>
      </c>
      <c r="E64" s="36"/>
      <c r="F64" s="36"/>
      <c r="G64" s="36"/>
      <c r="H64" s="36"/>
      <c r="I64" s="36"/>
      <c r="J64" s="36"/>
      <c r="K64" s="57"/>
      <c r="L64" s="57"/>
      <c r="M64" s="21"/>
      <c r="N64" s="21"/>
    </row>
    <row r="65" spans="1:14" s="18" customFormat="1" ht="76.5" x14ac:dyDescent="0.2">
      <c r="A65" s="19"/>
      <c r="B65" s="52"/>
      <c r="C65" s="37"/>
      <c r="D65" s="22" t="s">
        <v>62</v>
      </c>
      <c r="E65" s="36"/>
      <c r="F65" s="36"/>
      <c r="G65" s="36"/>
      <c r="H65" s="36"/>
      <c r="I65" s="36"/>
      <c r="J65" s="36"/>
      <c r="K65" s="57"/>
      <c r="L65" s="57"/>
      <c r="M65" s="21"/>
      <c r="N65" s="21"/>
    </row>
    <row r="66" spans="1:14" s="18" customFormat="1" x14ac:dyDescent="0.2">
      <c r="A66" s="19"/>
      <c r="B66" s="52"/>
      <c r="C66" s="37"/>
      <c r="D66" s="35" t="s">
        <v>20</v>
      </c>
      <c r="E66" s="36"/>
      <c r="F66" s="36"/>
      <c r="G66" s="36"/>
      <c r="H66" s="36"/>
      <c r="I66" s="36"/>
      <c r="J66" s="36"/>
      <c r="K66" s="57"/>
      <c r="L66" s="57"/>
      <c r="M66" s="21"/>
      <c r="N66" s="21"/>
    </row>
    <row r="67" spans="1:14" s="18" customFormat="1" x14ac:dyDescent="0.2">
      <c r="A67" s="19"/>
      <c r="B67" s="52"/>
      <c r="C67" s="40"/>
      <c r="D67" s="54" t="s">
        <v>60</v>
      </c>
      <c r="E67" s="55"/>
      <c r="F67" s="55"/>
      <c r="G67" s="55"/>
      <c r="H67" s="55"/>
      <c r="I67" s="55"/>
      <c r="J67" s="55"/>
      <c r="K67" s="58"/>
      <c r="L67" s="58"/>
      <c r="M67" s="21"/>
      <c r="N67" s="21"/>
    </row>
    <row r="68" spans="1:14" s="18" customFormat="1" x14ac:dyDescent="0.2">
      <c r="A68" s="19"/>
      <c r="B68" s="52"/>
      <c r="C68" s="33">
        <v>12004</v>
      </c>
      <c r="D68" s="35" t="s">
        <v>18</v>
      </c>
      <c r="E68" s="51">
        <f>'Հավելված 3 Մաս 4'!D180</f>
        <v>148056.91</v>
      </c>
      <c r="F68" s="51">
        <f>'Հավելված 3 Մաս 4'!E180</f>
        <v>164340.1</v>
      </c>
      <c r="G68" s="51">
        <f>'Հավելված 3 Մաս 4'!F180</f>
        <v>42000</v>
      </c>
      <c r="H68" s="51">
        <f>'Հավելված 3 Մաս 4'!G180</f>
        <v>130000</v>
      </c>
      <c r="I68" s="51">
        <f>'Հավելված 3 Մաս 4'!H180</f>
        <v>150000</v>
      </c>
      <c r="J68" s="51">
        <f>'Հավելված 3 Մաս 4'!I180</f>
        <v>165268.31100000002</v>
      </c>
      <c r="K68" s="51">
        <f>'Հավելված 3 Մաս 4'!J180</f>
        <v>165268.31100000002</v>
      </c>
      <c r="L68" s="51">
        <f>'Հավելված 3 Մաս 4'!K180</f>
        <v>165268.31100000002</v>
      </c>
      <c r="M68" s="21"/>
      <c r="N68" s="21"/>
    </row>
    <row r="69" spans="1:14" s="18" customFormat="1" ht="38.25" x14ac:dyDescent="0.2">
      <c r="A69" s="19"/>
      <c r="B69" s="52"/>
      <c r="C69" s="37"/>
      <c r="D69" s="22" t="s">
        <v>63</v>
      </c>
      <c r="E69" s="36"/>
      <c r="F69" s="36"/>
      <c r="G69" s="36"/>
      <c r="H69" s="36"/>
      <c r="I69" s="36"/>
      <c r="J69" s="36"/>
      <c r="K69" s="57"/>
      <c r="L69" s="57"/>
      <c r="M69" s="21"/>
      <c r="N69" s="21"/>
    </row>
    <row r="70" spans="1:14" s="18" customFormat="1" x14ac:dyDescent="0.2">
      <c r="A70" s="19"/>
      <c r="B70" s="52"/>
      <c r="C70" s="37"/>
      <c r="D70" s="35" t="s">
        <v>19</v>
      </c>
      <c r="E70" s="36"/>
      <c r="F70" s="36"/>
      <c r="G70" s="36"/>
      <c r="H70" s="36"/>
      <c r="I70" s="36"/>
      <c r="J70" s="36"/>
      <c r="K70" s="57"/>
      <c r="L70" s="57"/>
      <c r="M70" s="21"/>
      <c r="N70" s="21"/>
    </row>
    <row r="71" spans="1:14" s="18" customFormat="1" ht="38.25" x14ac:dyDescent="0.2">
      <c r="A71" s="19"/>
      <c r="B71" s="52"/>
      <c r="C71" s="37"/>
      <c r="D71" s="22" t="s">
        <v>64</v>
      </c>
      <c r="E71" s="36"/>
      <c r="F71" s="36"/>
      <c r="G71" s="36"/>
      <c r="H71" s="36"/>
      <c r="I71" s="36"/>
      <c r="J71" s="36"/>
      <c r="K71" s="57"/>
      <c r="L71" s="57"/>
      <c r="M71" s="21"/>
      <c r="N71" s="21"/>
    </row>
    <row r="72" spans="1:14" s="18" customFormat="1" x14ac:dyDescent="0.2">
      <c r="A72" s="19"/>
      <c r="B72" s="52"/>
      <c r="C72" s="37"/>
      <c r="D72" s="35" t="s">
        <v>20</v>
      </c>
      <c r="E72" s="36"/>
      <c r="F72" s="36"/>
      <c r="G72" s="36"/>
      <c r="H72" s="36"/>
      <c r="I72" s="36"/>
      <c r="J72" s="36"/>
      <c r="K72" s="57"/>
      <c r="L72" s="57"/>
      <c r="M72" s="21"/>
      <c r="N72" s="21"/>
    </row>
    <row r="73" spans="1:14" s="18" customFormat="1" x14ac:dyDescent="0.2">
      <c r="A73" s="19"/>
      <c r="B73" s="52"/>
      <c r="C73" s="40"/>
      <c r="D73" s="54" t="s">
        <v>60</v>
      </c>
      <c r="E73" s="55"/>
      <c r="F73" s="55"/>
      <c r="G73" s="55"/>
      <c r="H73" s="55"/>
      <c r="I73" s="55"/>
      <c r="J73" s="55"/>
      <c r="K73" s="58"/>
      <c r="L73" s="58"/>
      <c r="M73" s="21"/>
      <c r="N73" s="21"/>
    </row>
    <row r="74" spans="1:14" s="18" customFormat="1" x14ac:dyDescent="0.2">
      <c r="A74" s="19"/>
      <c r="B74" s="52"/>
      <c r="C74" s="33">
        <v>12005</v>
      </c>
      <c r="D74" s="35" t="s">
        <v>18</v>
      </c>
      <c r="E74" s="51">
        <f>'Հավելված 3 Մաս 4'!D197</f>
        <v>102407.7</v>
      </c>
      <c r="F74" s="51">
        <f>'Հավելված 3 Մաս 4'!E197</f>
        <v>207500</v>
      </c>
      <c r="G74" s="51" t="str">
        <f>'Հավելված 3 Մաս 4'!F197</f>
        <v xml:space="preserve"> 51,500.00 </v>
      </c>
      <c r="H74" s="51" t="str">
        <f>'Հավելված 3 Մաս 4'!G197</f>
        <v xml:space="preserve"> 124,500.00 </v>
      </c>
      <c r="I74" s="51" t="str">
        <f>'Հավելված 3 Մաս 4'!H197</f>
        <v xml:space="preserve"> 166,900.00 </v>
      </c>
      <c r="J74" s="51" t="str">
        <f>'Հավելված 3 Մաս 4'!I197</f>
        <v xml:space="preserve"> 207,500.00 </v>
      </c>
      <c r="K74" s="51" t="str">
        <f>'Հավելված 3 Մաս 4'!J197</f>
        <v xml:space="preserve"> 207,500.00 </v>
      </c>
      <c r="L74" s="51" t="str">
        <f>'Հավելված 3 Մաս 4'!K197</f>
        <v xml:space="preserve"> 207,500.00 </v>
      </c>
      <c r="M74" s="21"/>
      <c r="N74" s="21"/>
    </row>
    <row r="75" spans="1:14" s="18" customFormat="1" ht="38.25" x14ac:dyDescent="0.2">
      <c r="A75" s="19"/>
      <c r="B75" s="52"/>
      <c r="C75" s="37"/>
      <c r="D75" s="22" t="s">
        <v>65</v>
      </c>
      <c r="E75" s="36"/>
      <c r="F75" s="36"/>
      <c r="G75" s="36"/>
      <c r="H75" s="36"/>
      <c r="I75" s="36"/>
      <c r="J75" s="36"/>
      <c r="K75" s="57"/>
      <c r="L75" s="57"/>
      <c r="M75" s="21"/>
      <c r="N75" s="21"/>
    </row>
    <row r="76" spans="1:14" s="18" customFormat="1" x14ac:dyDescent="0.2">
      <c r="A76" s="19"/>
      <c r="B76" s="52"/>
      <c r="C76" s="37"/>
      <c r="D76" s="35" t="s">
        <v>19</v>
      </c>
      <c r="E76" s="36"/>
      <c r="F76" s="36"/>
      <c r="G76" s="36"/>
      <c r="H76" s="36"/>
      <c r="I76" s="36"/>
      <c r="J76" s="36"/>
      <c r="K76" s="57"/>
      <c r="L76" s="57"/>
      <c r="M76" s="21"/>
      <c r="N76" s="21"/>
    </row>
    <row r="77" spans="1:14" s="18" customFormat="1" ht="89.25" x14ac:dyDescent="0.2">
      <c r="A77" s="19"/>
      <c r="B77" s="52"/>
      <c r="C77" s="37"/>
      <c r="D77" s="22" t="s">
        <v>144</v>
      </c>
      <c r="E77" s="36"/>
      <c r="F77" s="36"/>
      <c r="G77" s="36"/>
      <c r="H77" s="36"/>
      <c r="I77" s="36"/>
      <c r="J77" s="36"/>
      <c r="K77" s="57"/>
      <c r="L77" s="57"/>
      <c r="M77" s="21"/>
      <c r="N77" s="21"/>
    </row>
    <row r="78" spans="1:14" s="18" customFormat="1" x14ac:dyDescent="0.2">
      <c r="A78" s="19"/>
      <c r="B78" s="52"/>
      <c r="C78" s="37"/>
      <c r="D78" s="35" t="s">
        <v>20</v>
      </c>
      <c r="E78" s="36"/>
      <c r="F78" s="36"/>
      <c r="G78" s="36"/>
      <c r="H78" s="36"/>
      <c r="I78" s="36"/>
      <c r="J78" s="36"/>
      <c r="K78" s="57"/>
      <c r="L78" s="57"/>
      <c r="M78" s="21"/>
      <c r="N78" s="21"/>
    </row>
    <row r="79" spans="1:14" s="18" customFormat="1" x14ac:dyDescent="0.2">
      <c r="A79" s="19"/>
      <c r="B79" s="52"/>
      <c r="C79" s="40"/>
      <c r="D79" s="54" t="s">
        <v>60</v>
      </c>
      <c r="E79" s="55"/>
      <c r="F79" s="55"/>
      <c r="G79" s="55"/>
      <c r="H79" s="55"/>
      <c r="I79" s="55"/>
      <c r="J79" s="55"/>
      <c r="K79" s="58"/>
      <c r="L79" s="58"/>
      <c r="M79" s="21"/>
      <c r="N79" s="21"/>
    </row>
    <row r="80" spans="1:14" s="18" customFormat="1" x14ac:dyDescent="0.2">
      <c r="A80" s="19"/>
      <c r="B80" s="52"/>
      <c r="C80" s="33">
        <v>12006</v>
      </c>
      <c r="D80" s="35" t="s">
        <v>18</v>
      </c>
      <c r="E80" s="51">
        <f>'Հավելված 3 Մաս 4'!D215</f>
        <v>459570.09</v>
      </c>
      <c r="F80" s="51">
        <f>'Հավելված 3 Մաս 4'!E215</f>
        <v>192842.2</v>
      </c>
      <c r="G80" s="51">
        <f>'Հավելված 3 Մաս 4'!F215</f>
        <v>0</v>
      </c>
      <c r="H80" s="51">
        <f>'Հավելված 3 Մաս 4'!G215</f>
        <v>105000</v>
      </c>
      <c r="I80" s="51">
        <f>'Հավելված 3 Մաս 4'!H215</f>
        <v>198000</v>
      </c>
      <c r="J80" s="51">
        <f>'Հավելված 3 Մաս 4'!I215</f>
        <v>213539.71</v>
      </c>
      <c r="K80" s="51">
        <f>'Հավելված 3 Մաս 4'!J215</f>
        <v>215200.21</v>
      </c>
      <c r="L80" s="51">
        <f>'Հավելված 3 Մաս 4'!K215</f>
        <v>215200.21</v>
      </c>
      <c r="M80" s="21"/>
      <c r="N80" s="21"/>
    </row>
    <row r="81" spans="1:14" s="18" customFormat="1" ht="38.25" x14ac:dyDescent="0.2">
      <c r="A81" s="19"/>
      <c r="B81" s="52"/>
      <c r="C81" s="37"/>
      <c r="D81" s="22" t="s">
        <v>66</v>
      </c>
      <c r="E81" s="36"/>
      <c r="F81" s="36"/>
      <c r="G81" s="36"/>
      <c r="H81" s="36"/>
      <c r="I81" s="36"/>
      <c r="J81" s="36"/>
      <c r="K81" s="57"/>
      <c r="L81" s="57"/>
      <c r="M81" s="21"/>
      <c r="N81" s="21"/>
    </row>
    <row r="82" spans="1:14" s="18" customFormat="1" x14ac:dyDescent="0.2">
      <c r="A82" s="19"/>
      <c r="B82" s="52"/>
      <c r="C82" s="37"/>
      <c r="D82" s="35" t="s">
        <v>19</v>
      </c>
      <c r="E82" s="36"/>
      <c r="F82" s="36"/>
      <c r="G82" s="36"/>
      <c r="H82" s="36"/>
      <c r="I82" s="36"/>
      <c r="J82" s="36"/>
      <c r="K82" s="57"/>
      <c r="L82" s="57"/>
      <c r="M82" s="21"/>
      <c r="N82" s="21"/>
    </row>
    <row r="83" spans="1:14" s="18" customFormat="1" ht="63.75" x14ac:dyDescent="0.2">
      <c r="A83" s="19"/>
      <c r="B83" s="52"/>
      <c r="C83" s="37"/>
      <c r="D83" s="22" t="s">
        <v>67</v>
      </c>
      <c r="E83" s="36"/>
      <c r="F83" s="36"/>
      <c r="G83" s="36"/>
      <c r="H83" s="36"/>
      <c r="I83" s="36"/>
      <c r="J83" s="36"/>
      <c r="K83" s="57"/>
      <c r="L83" s="57"/>
      <c r="M83" s="21"/>
      <c r="N83" s="21"/>
    </row>
    <row r="84" spans="1:14" s="18" customFormat="1" x14ac:dyDescent="0.2">
      <c r="A84" s="19"/>
      <c r="B84" s="52"/>
      <c r="C84" s="37"/>
      <c r="D84" s="35" t="s">
        <v>20</v>
      </c>
      <c r="E84" s="36"/>
      <c r="F84" s="36"/>
      <c r="G84" s="36"/>
      <c r="H84" s="36"/>
      <c r="I84" s="36"/>
      <c r="J84" s="36"/>
      <c r="K84" s="57"/>
      <c r="L84" s="57"/>
      <c r="M84" s="21"/>
      <c r="N84" s="21"/>
    </row>
    <row r="85" spans="1:14" s="18" customFormat="1" x14ac:dyDescent="0.2">
      <c r="A85" s="19"/>
      <c r="B85" s="52"/>
      <c r="C85" s="40"/>
      <c r="D85" s="54" t="s">
        <v>60</v>
      </c>
      <c r="E85" s="55"/>
      <c r="F85" s="55"/>
      <c r="G85" s="55"/>
      <c r="H85" s="55"/>
      <c r="I85" s="55"/>
      <c r="J85" s="55"/>
      <c r="K85" s="58"/>
      <c r="L85" s="58"/>
      <c r="M85" s="21"/>
      <c r="N85" s="21"/>
    </row>
    <row r="86" spans="1:14" s="18" customFormat="1" x14ac:dyDescent="0.2">
      <c r="A86" s="19"/>
      <c r="B86" s="52"/>
      <c r="C86" s="33">
        <v>12008</v>
      </c>
      <c r="D86" s="35" t="s">
        <v>18</v>
      </c>
      <c r="E86" s="51">
        <f>'Հավելված 3 Մաս 4'!D234</f>
        <v>44285.120000000003</v>
      </c>
      <c r="F86" s="51">
        <f>'Հավելված 3 Մաս 4'!E234</f>
        <v>71400</v>
      </c>
      <c r="G86" s="51">
        <f>'Հավելված 3 Մաս 4'!F234</f>
        <v>5500</v>
      </c>
      <c r="H86" s="51">
        <f>'Հավելված 3 Մաս 4'!G234</f>
        <v>40800</v>
      </c>
      <c r="I86" s="51">
        <f>'Հավելված 3 Մաս 4'!H234</f>
        <v>61200</v>
      </c>
      <c r="J86" s="51">
        <f>'Հավելված 3 Մաս 4'!I234</f>
        <v>71400</v>
      </c>
      <c r="K86" s="51">
        <f>'Հավելված 3 Մաս 4'!J234</f>
        <v>71400</v>
      </c>
      <c r="L86" s="51">
        <f>'Հավելված 3 Մաս 4'!K234</f>
        <v>71400</v>
      </c>
      <c r="M86" s="21"/>
      <c r="N86" s="21"/>
    </row>
    <row r="87" spans="1:14" s="18" customFormat="1" ht="51" x14ac:dyDescent="0.2">
      <c r="A87" s="19"/>
      <c r="B87" s="52"/>
      <c r="C87" s="37"/>
      <c r="D87" s="22" t="s">
        <v>139</v>
      </c>
      <c r="E87" s="36"/>
      <c r="F87" s="36"/>
      <c r="G87" s="36"/>
      <c r="H87" s="36"/>
      <c r="I87" s="36"/>
      <c r="J87" s="36"/>
      <c r="K87" s="57"/>
      <c r="L87" s="57"/>
      <c r="M87" s="21"/>
      <c r="N87" s="21"/>
    </row>
    <row r="88" spans="1:14" s="18" customFormat="1" x14ac:dyDescent="0.2">
      <c r="A88" s="19"/>
      <c r="B88" s="52"/>
      <c r="C88" s="37"/>
      <c r="D88" s="35" t="s">
        <v>19</v>
      </c>
      <c r="E88" s="36"/>
      <c r="F88" s="36"/>
      <c r="G88" s="36"/>
      <c r="H88" s="36"/>
      <c r="I88" s="36"/>
      <c r="J88" s="36"/>
      <c r="K88" s="57"/>
      <c r="L88" s="57"/>
      <c r="M88" s="21"/>
      <c r="N88" s="21"/>
    </row>
    <row r="89" spans="1:14" s="18" customFormat="1" ht="76.5" x14ac:dyDescent="0.2">
      <c r="A89" s="19"/>
      <c r="B89" s="52"/>
      <c r="C89" s="37"/>
      <c r="D89" s="22" t="s">
        <v>140</v>
      </c>
      <c r="E89" s="36"/>
      <c r="F89" s="36"/>
      <c r="G89" s="36"/>
      <c r="H89" s="36"/>
      <c r="I89" s="36"/>
      <c r="J89" s="36"/>
      <c r="K89" s="57"/>
      <c r="L89" s="57"/>
      <c r="M89" s="21"/>
      <c r="N89" s="21"/>
    </row>
    <row r="90" spans="1:14" s="18" customFormat="1" x14ac:dyDescent="0.2">
      <c r="A90" s="19"/>
      <c r="B90" s="52"/>
      <c r="C90" s="37"/>
      <c r="D90" s="35" t="s">
        <v>20</v>
      </c>
      <c r="E90" s="36"/>
      <c r="F90" s="36"/>
      <c r="G90" s="36"/>
      <c r="H90" s="36"/>
      <c r="I90" s="36"/>
      <c r="J90" s="36"/>
      <c r="K90" s="57"/>
      <c r="L90" s="57"/>
      <c r="M90" s="21"/>
      <c r="N90" s="21"/>
    </row>
    <row r="91" spans="1:14" s="18" customFormat="1" x14ac:dyDescent="0.2">
      <c r="A91" s="19"/>
      <c r="B91" s="52"/>
      <c r="C91" s="40"/>
      <c r="D91" s="54" t="s">
        <v>60</v>
      </c>
      <c r="E91" s="55"/>
      <c r="F91" s="55"/>
      <c r="G91" s="55"/>
      <c r="H91" s="55"/>
      <c r="I91" s="55"/>
      <c r="J91" s="55"/>
      <c r="K91" s="58"/>
      <c r="L91" s="58"/>
      <c r="M91" s="21"/>
      <c r="N91" s="21"/>
    </row>
    <row r="92" spans="1:14" s="18" customFormat="1" x14ac:dyDescent="0.2">
      <c r="A92" s="19"/>
      <c r="B92" s="52"/>
      <c r="C92" s="33">
        <v>12009</v>
      </c>
      <c r="D92" s="35" t="s">
        <v>18</v>
      </c>
      <c r="E92" s="51">
        <f>'Հավելված 3 Մաս 4'!D250</f>
        <v>393328.04</v>
      </c>
      <c r="F92" s="51">
        <f>'Հավելված 3 Մաս 4'!E250</f>
        <v>448800</v>
      </c>
      <c r="G92" s="51">
        <f>'Հավելված 3 Մաս 4'!F250</f>
        <v>85000</v>
      </c>
      <c r="H92" s="51">
        <f>'Հավելված 3 Մաս 4'!G250</f>
        <v>330000</v>
      </c>
      <c r="I92" s="51">
        <f>'Հավելված 3 Մաս 4'!H250</f>
        <v>396440</v>
      </c>
      <c r="J92" s="51">
        <f>'Հավելված 3 Մաս 4'!I250</f>
        <v>448800</v>
      </c>
      <c r="K92" s="51">
        <f>'Հավելված 3 Մաս 4'!J250</f>
        <v>448800</v>
      </c>
      <c r="L92" s="51">
        <f>'Հավելված 3 Մաս 4'!K250</f>
        <v>448800</v>
      </c>
      <c r="M92" s="21"/>
      <c r="N92" s="21"/>
    </row>
    <row r="93" spans="1:14" s="18" customFormat="1" ht="63.75" x14ac:dyDescent="0.2">
      <c r="A93" s="19"/>
      <c r="B93" s="52"/>
      <c r="C93" s="37"/>
      <c r="D93" s="22" t="s">
        <v>68</v>
      </c>
      <c r="E93" s="36"/>
      <c r="F93" s="36"/>
      <c r="G93" s="36"/>
      <c r="H93" s="36"/>
      <c r="I93" s="36"/>
      <c r="J93" s="36"/>
      <c r="K93" s="57"/>
      <c r="L93" s="57"/>
      <c r="M93" s="21"/>
      <c r="N93" s="21"/>
    </row>
    <row r="94" spans="1:14" s="18" customFormat="1" x14ac:dyDescent="0.2">
      <c r="A94" s="19"/>
      <c r="B94" s="52"/>
      <c r="C94" s="37"/>
      <c r="D94" s="35" t="s">
        <v>19</v>
      </c>
      <c r="E94" s="36"/>
      <c r="F94" s="36"/>
      <c r="G94" s="36"/>
      <c r="H94" s="36"/>
      <c r="I94" s="36"/>
      <c r="J94" s="36"/>
      <c r="K94" s="57"/>
      <c r="L94" s="57"/>
      <c r="M94" s="21"/>
      <c r="N94" s="21"/>
    </row>
    <row r="95" spans="1:14" s="18" customFormat="1" ht="102" customHeight="1" x14ac:dyDescent="0.2">
      <c r="A95" s="19"/>
      <c r="B95" s="52"/>
      <c r="C95" s="37"/>
      <c r="D95" s="22" t="s">
        <v>143</v>
      </c>
      <c r="E95" s="36"/>
      <c r="F95" s="36"/>
      <c r="G95" s="36"/>
      <c r="H95" s="36"/>
      <c r="I95" s="36"/>
      <c r="J95" s="36"/>
      <c r="K95" s="57"/>
      <c r="L95" s="57"/>
      <c r="M95" s="21"/>
      <c r="N95" s="21"/>
    </row>
    <row r="96" spans="1:14" s="18" customFormat="1" x14ac:dyDescent="0.2">
      <c r="A96" s="19"/>
      <c r="B96" s="52"/>
      <c r="C96" s="37"/>
      <c r="D96" s="35" t="s">
        <v>20</v>
      </c>
      <c r="E96" s="36"/>
      <c r="F96" s="36"/>
      <c r="G96" s="36"/>
      <c r="H96" s="36"/>
      <c r="I96" s="36"/>
      <c r="J96" s="36"/>
      <c r="K96" s="57"/>
      <c r="L96" s="57"/>
    </row>
    <row r="97" spans="1:12" s="18" customFormat="1" x14ac:dyDescent="0.2">
      <c r="A97" s="19"/>
      <c r="B97" s="52"/>
      <c r="C97" s="40"/>
      <c r="D97" s="54" t="s">
        <v>60</v>
      </c>
      <c r="E97" s="55"/>
      <c r="F97" s="55"/>
      <c r="G97" s="55"/>
      <c r="H97" s="55"/>
      <c r="I97" s="55"/>
      <c r="J97" s="55"/>
      <c r="K97" s="58"/>
      <c r="L97" s="58"/>
    </row>
    <row r="98" spans="1:12" s="18" customFormat="1" x14ac:dyDescent="0.2">
      <c r="A98" s="19"/>
      <c r="B98" s="52"/>
      <c r="C98" s="33">
        <v>12010</v>
      </c>
      <c r="D98" s="35" t="s">
        <v>18</v>
      </c>
      <c r="E98" s="51">
        <f>'Հավելված 3 Մաս 4'!D265</f>
        <v>75224.5</v>
      </c>
      <c r="F98" s="51">
        <f>'Հավելված 3 Մաս 4'!E265</f>
        <v>113454</v>
      </c>
      <c r="G98" s="51">
        <f>'Հավելված 3 Մաս 4'!F265</f>
        <v>0</v>
      </c>
      <c r="H98" s="51">
        <f>'Հավելված 3 Մաս 4'!G265</f>
        <v>0</v>
      </c>
      <c r="I98" s="51">
        <f>'Հավելված 3 Մաս 4'!H265</f>
        <v>0</v>
      </c>
      <c r="J98" s="51">
        <f>'Հավելված 3 Մաս 4'!I265</f>
        <v>0</v>
      </c>
      <c r="K98" s="51">
        <f>'Հավելված 3 Մաս 4'!J265</f>
        <v>0</v>
      </c>
      <c r="L98" s="51">
        <f>'Հավելված 3 Մաս 4'!K265</f>
        <v>0</v>
      </c>
    </row>
    <row r="99" spans="1:12" s="18" customFormat="1" ht="38.25" x14ac:dyDescent="0.2">
      <c r="A99" s="19"/>
      <c r="B99" s="52"/>
      <c r="C99" s="37"/>
      <c r="D99" s="63" t="s">
        <v>134</v>
      </c>
      <c r="E99" s="36"/>
      <c r="F99" s="36"/>
      <c r="G99" s="36"/>
      <c r="H99" s="36"/>
      <c r="I99" s="36"/>
      <c r="J99" s="36"/>
      <c r="K99" s="53"/>
      <c r="L99" s="53"/>
    </row>
    <row r="100" spans="1:12" s="18" customFormat="1" x14ac:dyDescent="0.2">
      <c r="A100" s="19"/>
      <c r="B100" s="52"/>
      <c r="C100" s="37"/>
      <c r="D100" s="35" t="s">
        <v>19</v>
      </c>
      <c r="E100" s="36"/>
      <c r="F100" s="36"/>
      <c r="G100" s="36"/>
      <c r="H100" s="36"/>
      <c r="I100" s="36"/>
      <c r="J100" s="36"/>
      <c r="K100" s="53"/>
      <c r="L100" s="53"/>
    </row>
    <row r="101" spans="1:12" s="18" customFormat="1" ht="89.25" x14ac:dyDescent="0.2">
      <c r="A101" s="19"/>
      <c r="B101" s="52"/>
      <c r="C101" s="37"/>
      <c r="D101" s="63" t="s">
        <v>142</v>
      </c>
      <c r="E101" s="36"/>
      <c r="F101" s="36"/>
      <c r="G101" s="36"/>
      <c r="H101" s="36"/>
      <c r="I101" s="36"/>
      <c r="J101" s="36"/>
      <c r="K101" s="53"/>
      <c r="L101" s="53"/>
    </row>
    <row r="102" spans="1:12" s="18" customFormat="1" x14ac:dyDescent="0.2">
      <c r="A102" s="19"/>
      <c r="B102" s="52"/>
      <c r="C102" s="37"/>
      <c r="D102" s="35" t="s">
        <v>20</v>
      </c>
      <c r="E102" s="36"/>
      <c r="F102" s="36"/>
      <c r="G102" s="36"/>
      <c r="H102" s="36"/>
      <c r="I102" s="36"/>
      <c r="J102" s="36"/>
      <c r="K102" s="53"/>
      <c r="L102" s="53"/>
    </row>
    <row r="103" spans="1:12" s="18" customFormat="1" x14ac:dyDescent="0.2">
      <c r="A103" s="19"/>
      <c r="B103" s="52"/>
      <c r="C103" s="40"/>
      <c r="D103" s="54" t="s">
        <v>60</v>
      </c>
      <c r="E103" s="55"/>
      <c r="F103" s="55"/>
      <c r="G103" s="55"/>
      <c r="H103" s="55"/>
      <c r="I103" s="55"/>
      <c r="J103" s="55"/>
      <c r="K103" s="56"/>
      <c r="L103" s="56"/>
    </row>
    <row r="104" spans="1:12" s="18" customFormat="1" x14ac:dyDescent="0.2">
      <c r="A104" s="19"/>
      <c r="B104" s="52"/>
      <c r="C104" s="33">
        <v>12011</v>
      </c>
      <c r="D104" s="35" t="s">
        <v>18</v>
      </c>
      <c r="E104" s="51">
        <f>'Հավելված 3 Մաս 4'!D283</f>
        <v>83558.929999999993</v>
      </c>
      <c r="F104" s="51">
        <f>'Հավելված 3 Մաս 4'!E283</f>
        <v>126000</v>
      </c>
      <c r="G104" s="51">
        <f>'Հավելված 3 Մաս 4'!F283</f>
        <v>0</v>
      </c>
      <c r="H104" s="51" t="str">
        <f>'Հավելված 3 Մաս 4'!G283</f>
        <v xml:space="preserve"> 30,000.00 </v>
      </c>
      <c r="I104" s="51" t="str">
        <f>'Հավելված 3 Մաս 4'!H283</f>
        <v xml:space="preserve"> 67,500.00 </v>
      </c>
      <c r="J104" s="51" t="str">
        <f>'Հավելված 3 Մաս 4'!I283</f>
        <v xml:space="preserve"> 126,000.00 </v>
      </c>
      <c r="K104" s="51" t="str">
        <f>'Հավելված 3 Մաս 4'!J283</f>
        <v xml:space="preserve"> 126,000.00 </v>
      </c>
      <c r="L104" s="51" t="str">
        <f>'Հավելված 3 Մաս 4'!K283</f>
        <v xml:space="preserve"> 126,000.00 </v>
      </c>
    </row>
    <row r="105" spans="1:12" s="18" customFormat="1" ht="38.25" x14ac:dyDescent="0.2">
      <c r="A105" s="19"/>
      <c r="B105" s="52"/>
      <c r="C105" s="37"/>
      <c r="D105" s="22" t="s">
        <v>69</v>
      </c>
      <c r="E105" s="36"/>
      <c r="F105" s="36"/>
      <c r="G105" s="36"/>
      <c r="H105" s="36"/>
      <c r="I105" s="36"/>
      <c r="J105" s="36"/>
      <c r="K105" s="53"/>
      <c r="L105" s="53"/>
    </row>
    <row r="106" spans="1:12" s="18" customFormat="1" x14ac:dyDescent="0.2">
      <c r="A106" s="19"/>
      <c r="B106" s="52"/>
      <c r="C106" s="37"/>
      <c r="D106" s="35" t="s">
        <v>19</v>
      </c>
      <c r="E106" s="36"/>
      <c r="F106" s="36"/>
      <c r="G106" s="36"/>
      <c r="H106" s="36"/>
      <c r="I106" s="36"/>
      <c r="J106" s="36"/>
      <c r="K106" s="53"/>
      <c r="L106" s="53"/>
    </row>
    <row r="107" spans="1:12" s="18" customFormat="1" ht="63.75" x14ac:dyDescent="0.2">
      <c r="A107" s="19"/>
      <c r="B107" s="52"/>
      <c r="C107" s="37"/>
      <c r="D107" s="22" t="s">
        <v>141</v>
      </c>
      <c r="E107" s="36"/>
      <c r="F107" s="36"/>
      <c r="G107" s="36"/>
      <c r="H107" s="36"/>
      <c r="I107" s="36"/>
      <c r="J107" s="36"/>
      <c r="K107" s="53"/>
      <c r="L107" s="53"/>
    </row>
    <row r="108" spans="1:12" s="18" customFormat="1" x14ac:dyDescent="0.2">
      <c r="A108" s="19"/>
      <c r="B108" s="52"/>
      <c r="C108" s="37"/>
      <c r="D108" s="35" t="s">
        <v>20</v>
      </c>
      <c r="E108" s="36"/>
      <c r="F108" s="36"/>
      <c r="G108" s="36"/>
      <c r="H108" s="36"/>
      <c r="I108" s="36"/>
      <c r="J108" s="36"/>
      <c r="K108" s="53"/>
      <c r="L108" s="53"/>
    </row>
    <row r="109" spans="1:12" s="18" customFormat="1" x14ac:dyDescent="0.2">
      <c r="A109" s="19"/>
      <c r="B109" s="52"/>
      <c r="C109" s="40"/>
      <c r="D109" s="54" t="s">
        <v>60</v>
      </c>
      <c r="E109" s="55"/>
      <c r="F109" s="55"/>
      <c r="G109" s="55"/>
      <c r="H109" s="55"/>
      <c r="I109" s="55"/>
      <c r="J109" s="55"/>
      <c r="K109" s="56"/>
      <c r="L109" s="56"/>
    </row>
    <row r="110" spans="1:12" s="18" customFormat="1" x14ac:dyDescent="0.2">
      <c r="A110" s="19"/>
      <c r="B110" s="52"/>
      <c r="C110" s="33">
        <v>12013</v>
      </c>
      <c r="D110" s="35" t="s">
        <v>18</v>
      </c>
      <c r="E110" s="51">
        <f>'Հավելված 3 Մաս 4'!D299</f>
        <v>516960.91</v>
      </c>
      <c r="F110" s="51">
        <f>'Հավելված 3 Մաս 4'!E299</f>
        <v>575600</v>
      </c>
      <c r="G110" s="51">
        <f>'Հավելված 3 Մաս 4'!F299</f>
        <v>90000</v>
      </c>
      <c r="H110" s="51">
        <f>'Հավելված 3 Մաս 4'!G299</f>
        <v>345000</v>
      </c>
      <c r="I110" s="51">
        <f>'Հավելված 3 Մաս 4'!H299</f>
        <v>500000</v>
      </c>
      <c r="J110" s="51">
        <f>'Հավելված 3 Մաս 4'!I299</f>
        <v>575600</v>
      </c>
      <c r="K110" s="51">
        <f>'Հավելված 3 Մաս 4'!J299</f>
        <v>575600</v>
      </c>
      <c r="L110" s="51">
        <f>'Հավելված 3 Մաս 4'!K299</f>
        <v>575600</v>
      </c>
    </row>
    <row r="111" spans="1:12" s="18" customFormat="1" ht="38.25" x14ac:dyDescent="0.2">
      <c r="A111" s="19"/>
      <c r="B111" s="52"/>
      <c r="C111" s="37"/>
      <c r="D111" s="22" t="s">
        <v>70</v>
      </c>
      <c r="E111" s="36"/>
      <c r="F111" s="36"/>
      <c r="G111" s="36"/>
      <c r="H111" s="36"/>
      <c r="I111" s="36"/>
      <c r="J111" s="36"/>
      <c r="K111" s="53"/>
      <c r="L111" s="53"/>
    </row>
    <row r="112" spans="1:12" s="18" customFormat="1" x14ac:dyDescent="0.2">
      <c r="A112" s="19"/>
      <c r="B112" s="52"/>
      <c r="C112" s="37"/>
      <c r="D112" s="35" t="s">
        <v>19</v>
      </c>
      <c r="E112" s="36"/>
      <c r="F112" s="36"/>
      <c r="G112" s="36"/>
      <c r="H112" s="36"/>
      <c r="I112" s="36"/>
      <c r="J112" s="36"/>
      <c r="K112" s="53"/>
      <c r="L112" s="53"/>
    </row>
    <row r="113" spans="1:12" s="18" customFormat="1" ht="38.25" x14ac:dyDescent="0.2">
      <c r="A113" s="19"/>
      <c r="B113" s="52"/>
      <c r="C113" s="37"/>
      <c r="D113" s="22" t="s">
        <v>71</v>
      </c>
      <c r="E113" s="36"/>
      <c r="F113" s="36"/>
      <c r="G113" s="36"/>
      <c r="H113" s="36"/>
      <c r="I113" s="36"/>
      <c r="J113" s="36"/>
      <c r="K113" s="53"/>
      <c r="L113" s="53"/>
    </row>
    <row r="114" spans="1:12" s="18" customFormat="1" x14ac:dyDescent="0.2">
      <c r="A114" s="19"/>
      <c r="B114" s="52"/>
      <c r="C114" s="37"/>
      <c r="D114" s="35" t="s">
        <v>20</v>
      </c>
      <c r="E114" s="36"/>
      <c r="F114" s="36"/>
      <c r="G114" s="36"/>
      <c r="H114" s="36"/>
      <c r="I114" s="36"/>
      <c r="J114" s="36"/>
      <c r="K114" s="53"/>
      <c r="L114" s="53"/>
    </row>
    <row r="115" spans="1:12" s="18" customFormat="1" x14ac:dyDescent="0.2">
      <c r="A115" s="19"/>
      <c r="B115" s="64"/>
      <c r="C115" s="40"/>
      <c r="D115" s="54" t="s">
        <v>60</v>
      </c>
      <c r="E115" s="55"/>
      <c r="F115" s="55"/>
      <c r="G115" s="55"/>
      <c r="H115" s="55"/>
      <c r="I115" s="55"/>
      <c r="J115" s="55"/>
      <c r="K115" s="56"/>
      <c r="L115" s="56"/>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2"/>
  <sheetViews>
    <sheetView topLeftCell="C58" zoomScale="115" zoomScaleNormal="115" workbookViewId="0">
      <selection activeCell="J11" sqref="J11"/>
    </sheetView>
  </sheetViews>
  <sheetFormatPr defaultRowHeight="14.25" x14ac:dyDescent="0.2"/>
  <cols>
    <col min="1" max="1" width="4" style="7" customWidth="1"/>
    <col min="2" max="2" width="28.42578125" style="7" customWidth="1"/>
    <col min="3" max="3" width="29.28515625" style="7" customWidth="1"/>
    <col min="4" max="4" width="42.5703125" style="7" customWidth="1"/>
    <col min="5" max="5" width="12.85546875" style="7" customWidth="1"/>
    <col min="6" max="6" width="12.5703125" style="7" customWidth="1"/>
    <col min="7" max="7" width="13.28515625" style="7" customWidth="1"/>
    <col min="8" max="8" width="12.85546875" style="7" customWidth="1"/>
    <col min="9" max="9" width="42.140625" style="7" customWidth="1"/>
    <col min="10" max="10" width="33.42578125" style="7" customWidth="1"/>
    <col min="11" max="16384" width="9.140625" style="7"/>
  </cols>
  <sheetData>
    <row r="1" spans="2:11" x14ac:dyDescent="0.2">
      <c r="B1" s="1" t="s">
        <v>6</v>
      </c>
    </row>
    <row r="3" spans="2:11" ht="32.25" customHeight="1" x14ac:dyDescent="0.2">
      <c r="B3" s="6" t="s">
        <v>21</v>
      </c>
      <c r="C3" s="5"/>
    </row>
    <row r="4" spans="2:11" ht="38.25" x14ac:dyDescent="0.2">
      <c r="B4" s="6" t="s">
        <v>7</v>
      </c>
      <c r="C4" s="5" t="s">
        <v>110</v>
      </c>
    </row>
    <row r="6" spans="2:11" ht="15" x14ac:dyDescent="0.2">
      <c r="B6" s="69" t="s">
        <v>22</v>
      </c>
      <c r="C6" s="70"/>
      <c r="D6" s="70"/>
      <c r="E6" s="70"/>
      <c r="F6" s="70"/>
      <c r="G6" s="70"/>
      <c r="H6" s="70"/>
      <c r="I6" s="70"/>
    </row>
    <row r="7" spans="2:11" ht="15" x14ac:dyDescent="0.2">
      <c r="B7" s="69"/>
      <c r="C7" s="70"/>
      <c r="D7" s="70"/>
      <c r="E7" s="70"/>
      <c r="F7" s="70"/>
      <c r="G7" s="70"/>
      <c r="H7" s="70"/>
      <c r="I7" s="70"/>
    </row>
    <row r="8" spans="2:11" ht="105" customHeight="1" x14ac:dyDescent="0.2">
      <c r="B8" s="71" t="s">
        <v>23</v>
      </c>
      <c r="C8" s="71" t="s">
        <v>24</v>
      </c>
      <c r="D8" s="170" t="s">
        <v>25</v>
      </c>
      <c r="E8" s="171"/>
      <c r="F8" s="171"/>
      <c r="G8" s="171"/>
      <c r="H8" s="172"/>
      <c r="I8" s="167" t="s">
        <v>197</v>
      </c>
      <c r="J8" s="167" t="s">
        <v>196</v>
      </c>
      <c r="K8" s="74"/>
    </row>
    <row r="9" spans="2:11" ht="15" x14ac:dyDescent="0.2">
      <c r="B9" s="72"/>
      <c r="C9" s="72"/>
      <c r="D9" s="71" t="s">
        <v>26</v>
      </c>
      <c r="E9" s="173" t="s">
        <v>27</v>
      </c>
      <c r="F9" s="174"/>
      <c r="G9" s="173" t="s">
        <v>28</v>
      </c>
      <c r="H9" s="174"/>
      <c r="I9" s="168"/>
      <c r="J9" s="168"/>
      <c r="K9" s="74"/>
    </row>
    <row r="10" spans="2:11" ht="30" customHeight="1" x14ac:dyDescent="0.2">
      <c r="B10" s="73"/>
      <c r="C10" s="73"/>
      <c r="D10" s="73"/>
      <c r="E10" s="67" t="s">
        <v>29</v>
      </c>
      <c r="F10" s="67" t="s">
        <v>30</v>
      </c>
      <c r="G10" s="67" t="s">
        <v>29</v>
      </c>
      <c r="H10" s="67" t="s">
        <v>30</v>
      </c>
      <c r="I10" s="169"/>
      <c r="J10" s="169"/>
      <c r="K10" s="74"/>
    </row>
    <row r="11" spans="2:11" ht="409.5" customHeight="1" x14ac:dyDescent="0.2">
      <c r="B11" s="88" t="s">
        <v>145</v>
      </c>
      <c r="C11" s="88" t="s">
        <v>72</v>
      </c>
      <c r="D11" s="89" t="s">
        <v>190</v>
      </c>
      <c r="E11" s="90">
        <v>41.7</v>
      </c>
      <c r="F11" s="91">
        <v>2020</v>
      </c>
      <c r="G11" s="93">
        <v>50</v>
      </c>
      <c r="H11" s="91">
        <v>2024</v>
      </c>
      <c r="I11" s="92" t="s">
        <v>198</v>
      </c>
      <c r="J11" s="92" t="s">
        <v>200</v>
      </c>
      <c r="K11" s="74"/>
    </row>
    <row r="12" spans="2:11" x14ac:dyDescent="0.2">
      <c r="B12" s="68"/>
      <c r="J12" s="83"/>
      <c r="K12" s="74"/>
    </row>
  </sheetData>
  <mergeCells count="5">
    <mergeCell ref="J8:J10"/>
    <mergeCell ref="D8:H8"/>
    <mergeCell ref="E9:F9"/>
    <mergeCell ref="G9:H9"/>
    <mergeCell ref="I8:I10"/>
  </mergeCells>
  <hyperlinks>
    <hyperlink ref="J8" location="_ftn1" display="_ftn1"/>
  </hyperlinks>
  <pageMargins left="0.7" right="0.7" top="0.75" bottom="0.75" header="0.3" footer="0.3"/>
  <pageSetup paperSize="9" scale="5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303"/>
  <sheetViews>
    <sheetView view="pageBreakPreview" topLeftCell="A145" zoomScale="96" zoomScaleNormal="100" zoomScaleSheetLayoutView="96" workbookViewId="0">
      <selection activeCell="O153" sqref="O153"/>
    </sheetView>
  </sheetViews>
  <sheetFormatPr defaultRowHeight="14.25" x14ac:dyDescent="0.2"/>
  <cols>
    <col min="1" max="1" width="4" style="98" customWidth="1"/>
    <col min="2" max="2" width="44.85546875" style="98" customWidth="1"/>
    <col min="3" max="3" width="62.140625" style="98" customWidth="1"/>
    <col min="4" max="4" width="15.5703125" style="159" customWidth="1"/>
    <col min="5" max="5" width="15" style="159" customWidth="1"/>
    <col min="6" max="6" width="14.5703125" style="106" customWidth="1"/>
    <col min="7" max="7" width="15.28515625" style="106" customWidth="1"/>
    <col min="8" max="8" width="14.85546875" style="106" customWidth="1"/>
    <col min="9" max="10" width="14.5703125" style="159" customWidth="1"/>
    <col min="11" max="11" width="15.7109375" style="159" customWidth="1"/>
    <col min="12" max="16384" width="9.140625" style="98"/>
  </cols>
  <sheetData>
    <row r="2" spans="2:11" x14ac:dyDescent="0.2">
      <c r="B2" s="94" t="s">
        <v>6</v>
      </c>
      <c r="C2" s="95"/>
      <c r="D2" s="96"/>
      <c r="E2" s="96"/>
      <c r="F2" s="97"/>
      <c r="G2" s="97"/>
      <c r="H2" s="97"/>
      <c r="I2" s="96"/>
      <c r="J2" s="96"/>
      <c r="K2" s="96"/>
    </row>
    <row r="3" spans="2:11" x14ac:dyDescent="0.2">
      <c r="B3" s="96"/>
      <c r="C3" s="95"/>
      <c r="D3" s="96"/>
      <c r="E3" s="96"/>
      <c r="F3" s="97"/>
      <c r="G3" s="97"/>
      <c r="H3" s="97"/>
      <c r="I3" s="96"/>
      <c r="J3" s="96"/>
      <c r="K3" s="96"/>
    </row>
    <row r="4" spans="2:11" ht="17.25" customHeight="1" x14ac:dyDescent="0.2">
      <c r="B4" s="99" t="s">
        <v>31</v>
      </c>
      <c r="C4" s="100"/>
      <c r="D4" s="96"/>
      <c r="E4" s="96"/>
      <c r="F4" s="97"/>
      <c r="G4" s="97"/>
      <c r="H4" s="97"/>
      <c r="I4" s="96"/>
      <c r="J4" s="96"/>
      <c r="K4" s="96"/>
    </row>
    <row r="5" spans="2:11" ht="14.25" customHeight="1" x14ac:dyDescent="0.2">
      <c r="B5" s="99" t="s">
        <v>32</v>
      </c>
      <c r="C5" s="100"/>
      <c r="D5" s="96"/>
      <c r="E5" s="96"/>
      <c r="F5" s="97"/>
      <c r="G5" s="97"/>
      <c r="H5" s="97"/>
      <c r="I5" s="96"/>
      <c r="J5" s="96"/>
      <c r="K5" s="96"/>
    </row>
    <row r="6" spans="2:11" x14ac:dyDescent="0.2">
      <c r="B6" s="95"/>
      <c r="C6" s="95"/>
      <c r="D6" s="96"/>
      <c r="E6" s="96"/>
      <c r="F6" s="97"/>
      <c r="G6" s="97"/>
      <c r="H6" s="97"/>
      <c r="I6" s="96"/>
      <c r="J6" s="96"/>
      <c r="K6" s="96"/>
    </row>
    <row r="7" spans="2:11" x14ac:dyDescent="0.2">
      <c r="B7" s="94" t="s">
        <v>33</v>
      </c>
      <c r="C7" s="95"/>
      <c r="D7" s="96"/>
      <c r="E7" s="96"/>
      <c r="F7" s="97"/>
      <c r="G7" s="97"/>
      <c r="H7" s="97"/>
      <c r="I7" s="96"/>
      <c r="J7" s="96"/>
      <c r="K7" s="96"/>
    </row>
    <row r="8" spans="2:11" x14ac:dyDescent="0.2">
      <c r="B8" s="95"/>
      <c r="C8" s="95"/>
      <c r="D8" s="96"/>
      <c r="E8" s="96"/>
      <c r="F8" s="97"/>
      <c r="G8" s="97"/>
      <c r="H8" s="97"/>
      <c r="I8" s="96"/>
      <c r="J8" s="96"/>
      <c r="K8" s="96"/>
    </row>
    <row r="10" spans="2:11" s="85" customFormat="1" x14ac:dyDescent="0.2">
      <c r="B10" s="101" t="s">
        <v>34</v>
      </c>
      <c r="C10" s="101" t="s">
        <v>35</v>
      </c>
      <c r="D10" s="97"/>
      <c r="E10" s="97"/>
      <c r="F10" s="97"/>
      <c r="G10" s="97"/>
      <c r="H10" s="97"/>
      <c r="I10" s="97"/>
      <c r="J10" s="97"/>
      <c r="K10" s="97"/>
    </row>
    <row r="11" spans="2:11" s="85" customFormat="1" x14ac:dyDescent="0.2">
      <c r="B11" s="102">
        <v>1088</v>
      </c>
      <c r="C11" s="84" t="s">
        <v>48</v>
      </c>
      <c r="D11" s="97"/>
      <c r="E11" s="97"/>
      <c r="F11" s="97"/>
      <c r="G11" s="97"/>
      <c r="H11" s="97"/>
      <c r="I11" s="97"/>
      <c r="J11" s="97"/>
      <c r="K11" s="97"/>
    </row>
    <row r="12" spans="2:11" s="85" customFormat="1" x14ac:dyDescent="0.2">
      <c r="B12" s="103"/>
      <c r="C12" s="104"/>
      <c r="D12" s="97"/>
      <c r="E12" s="97"/>
      <c r="F12" s="97"/>
      <c r="G12" s="97"/>
      <c r="H12" s="97"/>
      <c r="I12" s="97"/>
      <c r="J12" s="97"/>
      <c r="K12" s="97"/>
    </row>
    <row r="13" spans="2:11" s="85" customFormat="1" x14ac:dyDescent="0.2">
      <c r="B13" s="105" t="s">
        <v>36</v>
      </c>
      <c r="C13" s="104"/>
      <c r="D13" s="97"/>
      <c r="E13" s="97"/>
      <c r="F13" s="97"/>
      <c r="G13" s="97"/>
      <c r="H13" s="97"/>
      <c r="I13" s="97"/>
      <c r="J13" s="97"/>
      <c r="K13" s="97"/>
    </row>
    <row r="14" spans="2:11" s="85" customFormat="1" x14ac:dyDescent="0.2">
      <c r="B14" s="103"/>
      <c r="C14" s="104"/>
      <c r="D14" s="97"/>
      <c r="E14" s="97"/>
      <c r="F14" s="97"/>
      <c r="G14" s="97"/>
      <c r="H14" s="97"/>
      <c r="I14" s="97"/>
      <c r="J14" s="97"/>
      <c r="K14" s="97"/>
    </row>
    <row r="15" spans="2:11" s="107" customFormat="1" x14ac:dyDescent="0.2">
      <c r="B15" s="101" t="s">
        <v>37</v>
      </c>
      <c r="C15" s="84" t="s">
        <v>77</v>
      </c>
      <c r="D15" s="106"/>
      <c r="E15" s="97"/>
      <c r="F15" s="97"/>
      <c r="G15" s="97"/>
      <c r="H15" s="97"/>
      <c r="I15" s="97"/>
      <c r="J15" s="97"/>
      <c r="K15" s="97"/>
    </row>
    <row r="16" spans="2:11" s="107" customFormat="1" ht="14.25" customHeight="1" x14ac:dyDescent="0.2">
      <c r="B16" s="101" t="s">
        <v>38</v>
      </c>
      <c r="C16" s="108">
        <v>104016</v>
      </c>
      <c r="D16" s="109"/>
      <c r="E16" s="109"/>
      <c r="F16" s="109"/>
      <c r="G16" s="109"/>
      <c r="H16" s="109"/>
      <c r="I16" s="97"/>
      <c r="J16" s="97"/>
      <c r="K16" s="97"/>
    </row>
    <row r="17" spans="2:11" s="107" customFormat="1" x14ac:dyDescent="0.2">
      <c r="B17" s="101" t="s">
        <v>39</v>
      </c>
      <c r="C17" s="84" t="s">
        <v>47</v>
      </c>
      <c r="D17" s="110"/>
      <c r="E17" s="110"/>
      <c r="F17" s="110"/>
      <c r="G17" s="110"/>
      <c r="H17" s="110"/>
      <c r="I17" s="97"/>
      <c r="J17" s="97"/>
      <c r="K17" s="97"/>
    </row>
    <row r="18" spans="2:11" s="85" customFormat="1" x14ac:dyDescent="0.2">
      <c r="B18" s="101" t="s">
        <v>40</v>
      </c>
      <c r="C18" s="111">
        <v>1088</v>
      </c>
      <c r="D18" s="175" t="s">
        <v>41</v>
      </c>
      <c r="E18" s="176"/>
      <c r="F18" s="176"/>
      <c r="G18" s="176"/>
      <c r="H18" s="176"/>
      <c r="I18" s="176"/>
      <c r="J18" s="176"/>
      <c r="K18" s="176"/>
    </row>
    <row r="19" spans="2:11" s="85" customFormat="1" ht="36.75" customHeight="1" x14ac:dyDescent="0.2">
      <c r="B19" s="101" t="s">
        <v>42</v>
      </c>
      <c r="C19" s="112">
        <v>11001</v>
      </c>
      <c r="D19" s="113" t="s">
        <v>175</v>
      </c>
      <c r="E19" s="113" t="s">
        <v>174</v>
      </c>
      <c r="F19" s="113" t="s">
        <v>176</v>
      </c>
      <c r="G19" s="113" t="s">
        <v>177</v>
      </c>
      <c r="H19" s="113" t="s">
        <v>178</v>
      </c>
      <c r="I19" s="113" t="s">
        <v>187</v>
      </c>
      <c r="J19" s="113" t="s">
        <v>111</v>
      </c>
      <c r="K19" s="113" t="s">
        <v>180</v>
      </c>
    </row>
    <row r="20" spans="2:11" s="85" customFormat="1" ht="51.75" customHeight="1" x14ac:dyDescent="0.2">
      <c r="B20" s="114" t="s">
        <v>18</v>
      </c>
      <c r="C20" s="63" t="s">
        <v>51</v>
      </c>
      <c r="D20" s="115"/>
      <c r="E20" s="115"/>
      <c r="F20" s="115"/>
      <c r="G20" s="115"/>
      <c r="H20" s="115"/>
      <c r="I20" s="115"/>
      <c r="J20" s="115"/>
      <c r="K20" s="115"/>
    </row>
    <row r="21" spans="2:11" s="85" customFormat="1" ht="68.25" customHeight="1" x14ac:dyDescent="0.2">
      <c r="B21" s="114" t="s">
        <v>43</v>
      </c>
      <c r="C21" s="63" t="s">
        <v>149</v>
      </c>
      <c r="D21" s="115"/>
      <c r="E21" s="115"/>
      <c r="F21" s="115"/>
      <c r="G21" s="115"/>
      <c r="H21" s="115"/>
      <c r="I21" s="115"/>
      <c r="J21" s="115"/>
      <c r="K21" s="115"/>
    </row>
    <row r="22" spans="2:11" s="85" customFormat="1" x14ac:dyDescent="0.2">
      <c r="B22" s="114" t="s">
        <v>20</v>
      </c>
      <c r="C22" s="84" t="s">
        <v>52</v>
      </c>
      <c r="D22" s="115"/>
      <c r="E22" s="115"/>
      <c r="F22" s="115"/>
      <c r="G22" s="115"/>
      <c r="H22" s="115"/>
      <c r="I22" s="115"/>
      <c r="J22" s="115"/>
      <c r="K22" s="115"/>
    </row>
    <row r="23" spans="2:11" s="85" customFormat="1" ht="20.45" customHeight="1" x14ac:dyDescent="0.2">
      <c r="B23" s="114" t="s">
        <v>44</v>
      </c>
      <c r="C23" s="84" t="s">
        <v>138</v>
      </c>
      <c r="D23" s="115"/>
      <c r="E23" s="115"/>
      <c r="F23" s="115"/>
      <c r="G23" s="115"/>
      <c r="H23" s="115"/>
      <c r="I23" s="115"/>
      <c r="J23" s="115"/>
      <c r="K23" s="115"/>
    </row>
    <row r="24" spans="2:11" s="85" customFormat="1" x14ac:dyDescent="0.2">
      <c r="B24" s="116"/>
      <c r="C24" s="117" t="s">
        <v>45</v>
      </c>
      <c r="D24" s="118"/>
      <c r="E24" s="118"/>
      <c r="F24" s="118"/>
      <c r="G24" s="118"/>
      <c r="H24" s="118"/>
      <c r="I24" s="118"/>
      <c r="J24" s="118"/>
      <c r="K24" s="118"/>
    </row>
    <row r="25" spans="2:11" s="85" customFormat="1" x14ac:dyDescent="0.2">
      <c r="B25" s="84" t="s">
        <v>78</v>
      </c>
      <c r="C25" s="84" t="s">
        <v>79</v>
      </c>
      <c r="D25" s="66">
        <v>524</v>
      </c>
      <c r="E25" s="66">
        <v>700</v>
      </c>
      <c r="F25" s="66"/>
      <c r="G25" s="66">
        <v>400</v>
      </c>
      <c r="H25" s="66">
        <v>600</v>
      </c>
      <c r="I25" s="66">
        <v>700</v>
      </c>
      <c r="J25" s="66">
        <v>700</v>
      </c>
      <c r="K25" s="66">
        <v>700</v>
      </c>
    </row>
    <row r="26" spans="2:11" s="85" customFormat="1" x14ac:dyDescent="0.2">
      <c r="B26" s="84" t="s">
        <v>78</v>
      </c>
      <c r="C26" s="84" t="s">
        <v>161</v>
      </c>
      <c r="D26" s="66">
        <v>481</v>
      </c>
      <c r="E26" s="66">
        <v>644</v>
      </c>
      <c r="F26" s="66"/>
      <c r="G26" s="66">
        <v>368</v>
      </c>
      <c r="H26" s="66">
        <v>552</v>
      </c>
      <c r="I26" s="66">
        <v>644</v>
      </c>
      <c r="J26" s="66">
        <v>644</v>
      </c>
      <c r="K26" s="66">
        <v>644</v>
      </c>
    </row>
    <row r="27" spans="2:11" s="85" customFormat="1" x14ac:dyDescent="0.2">
      <c r="B27" s="84" t="s">
        <v>78</v>
      </c>
      <c r="C27" s="84" t="s">
        <v>162</v>
      </c>
      <c r="D27" s="66">
        <v>43</v>
      </c>
      <c r="E27" s="66">
        <v>56</v>
      </c>
      <c r="F27" s="66"/>
      <c r="G27" s="66">
        <v>32</v>
      </c>
      <c r="H27" s="66">
        <v>48</v>
      </c>
      <c r="I27" s="66">
        <v>56</v>
      </c>
      <c r="J27" s="66">
        <v>56</v>
      </c>
      <c r="K27" s="66">
        <v>56</v>
      </c>
    </row>
    <row r="28" spans="2:11" s="85" customFormat="1" ht="25.5" x14ac:dyDescent="0.2">
      <c r="B28" s="84" t="s">
        <v>78</v>
      </c>
      <c r="C28" s="84" t="s">
        <v>164</v>
      </c>
      <c r="D28" s="66">
        <v>24</v>
      </c>
      <c r="E28" s="66">
        <v>70</v>
      </c>
      <c r="F28" s="66"/>
      <c r="G28" s="66">
        <v>40</v>
      </c>
      <c r="H28" s="66">
        <v>60</v>
      </c>
      <c r="I28" s="66">
        <v>70</v>
      </c>
      <c r="J28" s="66">
        <v>70</v>
      </c>
      <c r="K28" s="66">
        <v>70</v>
      </c>
    </row>
    <row r="29" spans="2:11" s="85" customFormat="1" ht="25.5" x14ac:dyDescent="0.2">
      <c r="B29" s="84" t="s">
        <v>80</v>
      </c>
      <c r="C29" s="84" t="s">
        <v>188</v>
      </c>
      <c r="D29" s="76">
        <v>100</v>
      </c>
      <c r="E29" s="76">
        <v>100</v>
      </c>
      <c r="F29" s="76"/>
      <c r="G29" s="76">
        <v>100</v>
      </c>
      <c r="H29" s="76">
        <v>100</v>
      </c>
      <c r="I29" s="76">
        <v>100</v>
      </c>
      <c r="J29" s="76">
        <v>100</v>
      </c>
      <c r="K29" s="76">
        <v>100</v>
      </c>
    </row>
    <row r="30" spans="2:11" s="85" customFormat="1" ht="38.25" customHeight="1" x14ac:dyDescent="0.2">
      <c r="B30" s="84" t="s">
        <v>80</v>
      </c>
      <c r="C30" s="84" t="s">
        <v>165</v>
      </c>
      <c r="D30" s="66">
        <v>100</v>
      </c>
      <c r="E30" s="66">
        <v>100</v>
      </c>
      <c r="F30" s="66"/>
      <c r="G30" s="66">
        <v>100</v>
      </c>
      <c r="H30" s="66">
        <v>100</v>
      </c>
      <c r="I30" s="66">
        <v>100</v>
      </c>
      <c r="J30" s="66">
        <v>100</v>
      </c>
      <c r="K30" s="66">
        <v>100</v>
      </c>
    </row>
    <row r="31" spans="2:11" s="85" customFormat="1" ht="14.25" customHeight="1" x14ac:dyDescent="0.2">
      <c r="B31" s="84" t="s">
        <v>80</v>
      </c>
      <c r="C31" s="84" t="s">
        <v>166</v>
      </c>
      <c r="D31" s="66">
        <v>60</v>
      </c>
      <c r="E31" s="66">
        <v>60</v>
      </c>
      <c r="F31" s="66"/>
      <c r="G31" s="66">
        <v>60</v>
      </c>
      <c r="H31" s="66">
        <v>60</v>
      </c>
      <c r="I31" s="66">
        <v>60</v>
      </c>
      <c r="J31" s="66">
        <v>60</v>
      </c>
      <c r="K31" s="66">
        <v>60</v>
      </c>
    </row>
    <row r="32" spans="2:11" s="85" customFormat="1" x14ac:dyDescent="0.2">
      <c r="B32" s="84" t="s">
        <v>81</v>
      </c>
      <c r="C32" s="84" t="s">
        <v>150</v>
      </c>
      <c r="D32" s="119" t="s">
        <v>151</v>
      </c>
      <c r="E32" s="119" t="s">
        <v>151</v>
      </c>
      <c r="F32" s="66"/>
      <c r="G32" s="119" t="s">
        <v>151</v>
      </c>
      <c r="H32" s="119" t="s">
        <v>151</v>
      </c>
      <c r="I32" s="119" t="s">
        <v>151</v>
      </c>
      <c r="J32" s="119" t="s">
        <v>151</v>
      </c>
      <c r="K32" s="119" t="s">
        <v>151</v>
      </c>
    </row>
    <row r="33" spans="2:11" s="85" customFormat="1" x14ac:dyDescent="0.2">
      <c r="B33" s="120" t="s">
        <v>46</v>
      </c>
      <c r="C33" s="121"/>
      <c r="D33" s="75">
        <v>40276.28</v>
      </c>
      <c r="E33" s="75">
        <f>E25*91.25</f>
        <v>63875</v>
      </c>
      <c r="F33" s="75"/>
      <c r="G33" s="75">
        <f>G25*91.25</f>
        <v>36500</v>
      </c>
      <c r="H33" s="75">
        <f>H25*91.25</f>
        <v>54750</v>
      </c>
      <c r="I33" s="75">
        <f>I25*91.25</f>
        <v>63875</v>
      </c>
      <c r="J33" s="75">
        <f>J25*91.25</f>
        <v>63875</v>
      </c>
      <c r="K33" s="75">
        <f>K25*91.25</f>
        <v>63875</v>
      </c>
    </row>
    <row r="34" spans="2:11" s="85" customFormat="1" x14ac:dyDescent="0.2">
      <c r="B34" s="103"/>
      <c r="C34" s="104"/>
      <c r="D34" s="97"/>
      <c r="E34" s="97"/>
      <c r="F34" s="97"/>
      <c r="G34" s="97"/>
      <c r="H34" s="97"/>
      <c r="I34" s="97"/>
      <c r="J34" s="97"/>
      <c r="K34" s="97"/>
    </row>
    <row r="35" spans="2:11" s="85" customFormat="1" ht="15" customHeight="1" x14ac:dyDescent="0.2">
      <c r="B35" s="103"/>
      <c r="C35" s="104"/>
      <c r="D35" s="97"/>
      <c r="E35" s="97"/>
      <c r="F35" s="97"/>
      <c r="G35" s="97"/>
      <c r="H35" s="97"/>
      <c r="I35" s="97"/>
      <c r="J35" s="97"/>
      <c r="K35" s="97"/>
    </row>
    <row r="36" spans="2:11" s="107" customFormat="1" x14ac:dyDescent="0.2">
      <c r="B36" s="101" t="s">
        <v>37</v>
      </c>
      <c r="C36" s="84" t="s">
        <v>77</v>
      </c>
      <c r="D36" s="106"/>
      <c r="E36" s="97"/>
      <c r="F36" s="97"/>
      <c r="G36" s="97"/>
      <c r="H36" s="97"/>
      <c r="I36" s="97"/>
      <c r="J36" s="97"/>
      <c r="K36" s="97"/>
    </row>
    <row r="37" spans="2:11" s="107" customFormat="1" ht="25.5" x14ac:dyDescent="0.2">
      <c r="B37" s="101" t="s">
        <v>38</v>
      </c>
      <c r="C37" s="108">
        <v>104016</v>
      </c>
      <c r="D37" s="97"/>
      <c r="E37" s="97"/>
      <c r="F37" s="97"/>
      <c r="G37" s="97"/>
      <c r="H37" s="97"/>
      <c r="I37" s="97"/>
      <c r="J37" s="97"/>
      <c r="K37" s="97"/>
    </row>
    <row r="38" spans="2:11" s="85" customFormat="1" x14ac:dyDescent="0.2">
      <c r="B38" s="101" t="s">
        <v>39</v>
      </c>
      <c r="C38" s="84" t="s">
        <v>47</v>
      </c>
      <c r="D38" s="97"/>
      <c r="E38" s="97"/>
      <c r="F38" s="97"/>
      <c r="G38" s="97"/>
      <c r="H38" s="97"/>
      <c r="I38" s="97"/>
      <c r="J38" s="97"/>
      <c r="K38" s="97"/>
    </row>
    <row r="39" spans="2:11" s="85" customFormat="1" x14ac:dyDescent="0.2">
      <c r="B39" s="101" t="s">
        <v>40</v>
      </c>
      <c r="C39" s="111">
        <v>1088</v>
      </c>
      <c r="D39" s="175" t="s">
        <v>41</v>
      </c>
      <c r="E39" s="176"/>
      <c r="F39" s="176"/>
      <c r="G39" s="176"/>
      <c r="H39" s="176"/>
      <c r="I39" s="176"/>
      <c r="J39" s="176"/>
      <c r="K39" s="176"/>
    </row>
    <row r="40" spans="2:11" s="85" customFormat="1" ht="30.75" customHeight="1" x14ac:dyDescent="0.2">
      <c r="B40" s="101" t="s">
        <v>42</v>
      </c>
      <c r="C40" s="112">
        <v>11002</v>
      </c>
      <c r="D40" s="113" t="s">
        <v>175</v>
      </c>
      <c r="E40" s="113" t="s">
        <v>174</v>
      </c>
      <c r="F40" s="113" t="s">
        <v>176</v>
      </c>
      <c r="G40" s="113" t="s">
        <v>177</v>
      </c>
      <c r="H40" s="113" t="s">
        <v>178</v>
      </c>
      <c r="I40" s="113" t="s">
        <v>187</v>
      </c>
      <c r="J40" s="113" t="s">
        <v>111</v>
      </c>
      <c r="K40" s="113" t="s">
        <v>180</v>
      </c>
    </row>
    <row r="41" spans="2:11" s="85" customFormat="1" x14ac:dyDescent="0.2">
      <c r="B41" s="114" t="s">
        <v>18</v>
      </c>
      <c r="C41" s="63" t="s">
        <v>53</v>
      </c>
      <c r="D41" s="115"/>
      <c r="E41" s="115"/>
      <c r="F41" s="115"/>
      <c r="G41" s="115"/>
      <c r="H41" s="115"/>
      <c r="I41" s="115"/>
      <c r="J41" s="115"/>
      <c r="K41" s="115"/>
    </row>
    <row r="42" spans="2:11" s="85" customFormat="1" ht="63.75" customHeight="1" x14ac:dyDescent="0.2">
      <c r="B42" s="114" t="s">
        <v>43</v>
      </c>
      <c r="C42" s="63" t="s">
        <v>54</v>
      </c>
      <c r="D42" s="115"/>
      <c r="E42" s="115"/>
      <c r="F42" s="115"/>
      <c r="G42" s="115"/>
      <c r="H42" s="115"/>
      <c r="I42" s="115"/>
      <c r="J42" s="115"/>
      <c r="K42" s="115"/>
    </row>
    <row r="43" spans="2:11" s="85" customFormat="1" x14ac:dyDescent="0.2">
      <c r="B43" s="114" t="s">
        <v>20</v>
      </c>
      <c r="C43" s="84" t="s">
        <v>52</v>
      </c>
      <c r="D43" s="115"/>
      <c r="E43" s="115"/>
      <c r="F43" s="115"/>
      <c r="G43" s="115"/>
      <c r="H43" s="115"/>
      <c r="I43" s="115"/>
      <c r="J43" s="115"/>
      <c r="K43" s="115"/>
    </row>
    <row r="44" spans="2:11" s="85" customFormat="1" ht="19.5" customHeight="1" x14ac:dyDescent="0.2">
      <c r="B44" s="114" t="s">
        <v>44</v>
      </c>
      <c r="C44" s="84" t="s">
        <v>138</v>
      </c>
      <c r="D44" s="115"/>
      <c r="E44" s="115"/>
      <c r="F44" s="115"/>
      <c r="G44" s="115"/>
      <c r="H44" s="115"/>
      <c r="I44" s="115"/>
      <c r="J44" s="115"/>
      <c r="K44" s="115"/>
    </row>
    <row r="45" spans="2:11" s="85" customFormat="1" x14ac:dyDescent="0.2">
      <c r="B45" s="116"/>
      <c r="C45" s="117" t="s">
        <v>45</v>
      </c>
      <c r="D45" s="118"/>
      <c r="E45" s="118"/>
      <c r="F45" s="118"/>
      <c r="G45" s="118"/>
      <c r="H45" s="118"/>
      <c r="I45" s="118"/>
      <c r="J45" s="118"/>
      <c r="K45" s="118"/>
    </row>
    <row r="46" spans="2:11" s="85" customFormat="1" x14ac:dyDescent="0.2">
      <c r="B46" s="84" t="s">
        <v>78</v>
      </c>
      <c r="C46" s="84" t="s">
        <v>82</v>
      </c>
      <c r="D46" s="66"/>
      <c r="E46" s="66">
        <v>10</v>
      </c>
      <c r="F46" s="66"/>
      <c r="G46" s="66" t="s">
        <v>202</v>
      </c>
      <c r="H46" s="66" t="s">
        <v>203</v>
      </c>
      <c r="I46" s="66" t="s">
        <v>204</v>
      </c>
      <c r="J46" s="66" t="s">
        <v>204</v>
      </c>
      <c r="K46" s="66" t="s">
        <v>204</v>
      </c>
    </row>
    <row r="47" spans="2:11" s="85" customFormat="1" ht="34.5" customHeight="1" x14ac:dyDescent="0.2">
      <c r="B47" s="84" t="s">
        <v>78</v>
      </c>
      <c r="C47" s="84" t="s">
        <v>83</v>
      </c>
      <c r="D47" s="66"/>
      <c r="E47" s="66">
        <v>40</v>
      </c>
      <c r="F47" s="66"/>
      <c r="G47" s="66" t="s">
        <v>205</v>
      </c>
      <c r="H47" s="66" t="s">
        <v>205</v>
      </c>
      <c r="I47" s="66" t="s">
        <v>205</v>
      </c>
      <c r="J47" s="66" t="s">
        <v>205</v>
      </c>
      <c r="K47" s="66" t="s">
        <v>205</v>
      </c>
    </row>
    <row r="48" spans="2:11" s="85" customFormat="1" ht="40.5" customHeight="1" x14ac:dyDescent="0.2">
      <c r="B48" s="84" t="s">
        <v>84</v>
      </c>
      <c r="C48" s="84" t="s">
        <v>85</v>
      </c>
      <c r="D48" s="66"/>
      <c r="E48" s="66">
        <v>100</v>
      </c>
      <c r="F48" s="66"/>
      <c r="G48" s="66" t="s">
        <v>206</v>
      </c>
      <c r="H48" s="66" t="s">
        <v>206</v>
      </c>
      <c r="I48" s="66" t="s">
        <v>206</v>
      </c>
      <c r="J48" s="66" t="s">
        <v>206</v>
      </c>
      <c r="K48" s="66" t="s">
        <v>206</v>
      </c>
    </row>
    <row r="49" spans="2:11" s="85" customFormat="1" ht="30.75" customHeight="1" x14ac:dyDescent="0.2">
      <c r="B49" s="84" t="s">
        <v>81</v>
      </c>
      <c r="C49" s="122" t="s">
        <v>86</v>
      </c>
      <c r="D49" s="66"/>
      <c r="E49" s="66">
        <v>1</v>
      </c>
      <c r="F49" s="66"/>
      <c r="G49" s="66" t="s">
        <v>207</v>
      </c>
      <c r="H49" s="66" t="s">
        <v>207</v>
      </c>
      <c r="I49" s="66" t="s">
        <v>207</v>
      </c>
      <c r="J49" s="66" t="s">
        <v>207</v>
      </c>
      <c r="K49" s="66" t="s">
        <v>207</v>
      </c>
    </row>
    <row r="50" spans="2:11" s="85" customFormat="1" x14ac:dyDescent="0.2">
      <c r="B50" s="120" t="s">
        <v>46</v>
      </c>
      <c r="C50" s="121"/>
      <c r="D50" s="75"/>
      <c r="E50" s="75">
        <f t="shared" ref="E50" si="0">E46*700</f>
        <v>7000</v>
      </c>
      <c r="F50" s="75"/>
      <c r="G50" s="75" t="s">
        <v>208</v>
      </c>
      <c r="H50" s="75" t="s">
        <v>209</v>
      </c>
      <c r="I50" s="75" t="s">
        <v>210</v>
      </c>
      <c r="J50" s="75" t="s">
        <v>210</v>
      </c>
      <c r="K50" s="75" t="s">
        <v>210</v>
      </c>
    </row>
    <row r="51" spans="2:11" s="85" customFormat="1" x14ac:dyDescent="0.2">
      <c r="B51" s="103"/>
      <c r="C51" s="104"/>
      <c r="D51" s="97"/>
      <c r="E51" s="97"/>
      <c r="F51" s="97"/>
      <c r="G51" s="97"/>
      <c r="H51" s="97"/>
      <c r="I51" s="97"/>
      <c r="J51" s="97"/>
      <c r="K51" s="97"/>
    </row>
    <row r="52" spans="2:11" s="85" customFormat="1" x14ac:dyDescent="0.2">
      <c r="B52" s="103"/>
      <c r="C52" s="104"/>
      <c r="D52" s="97"/>
      <c r="E52" s="97"/>
      <c r="F52" s="97"/>
      <c r="G52" s="97"/>
      <c r="H52" s="97"/>
      <c r="I52" s="97"/>
      <c r="J52" s="97"/>
      <c r="K52" s="97"/>
    </row>
    <row r="53" spans="2:11" s="85" customFormat="1" x14ac:dyDescent="0.2">
      <c r="B53" s="101" t="s">
        <v>37</v>
      </c>
      <c r="C53" s="84" t="s">
        <v>77</v>
      </c>
      <c r="D53" s="106"/>
      <c r="E53" s="97"/>
      <c r="F53" s="97"/>
      <c r="G53" s="97"/>
      <c r="H53" s="97"/>
      <c r="I53" s="97"/>
      <c r="J53" s="97"/>
      <c r="K53" s="110"/>
    </row>
    <row r="54" spans="2:11" s="85" customFormat="1" ht="25.5" x14ac:dyDescent="0.2">
      <c r="B54" s="101" t="s">
        <v>38</v>
      </c>
      <c r="C54" s="108">
        <v>104016</v>
      </c>
      <c r="D54" s="97"/>
      <c r="E54" s="97"/>
      <c r="F54" s="97"/>
      <c r="G54" s="97"/>
      <c r="H54" s="97"/>
      <c r="I54" s="97"/>
      <c r="J54" s="97"/>
      <c r="K54" s="97"/>
    </row>
    <row r="55" spans="2:11" s="85" customFormat="1" x14ac:dyDescent="0.2">
      <c r="B55" s="101" t="s">
        <v>39</v>
      </c>
      <c r="C55" s="84" t="s">
        <v>47</v>
      </c>
      <c r="D55" s="97"/>
      <c r="E55" s="97"/>
      <c r="F55" s="97"/>
      <c r="G55" s="97"/>
      <c r="H55" s="97"/>
      <c r="I55" s="97"/>
      <c r="J55" s="97"/>
      <c r="K55" s="97"/>
    </row>
    <row r="56" spans="2:11" s="85" customFormat="1" x14ac:dyDescent="0.2">
      <c r="B56" s="101" t="s">
        <v>40</v>
      </c>
      <c r="C56" s="111">
        <v>1088</v>
      </c>
      <c r="D56" s="175" t="s">
        <v>41</v>
      </c>
      <c r="E56" s="176"/>
      <c r="F56" s="176"/>
      <c r="G56" s="176"/>
      <c r="H56" s="176"/>
      <c r="I56" s="176"/>
      <c r="J56" s="176"/>
      <c r="K56" s="176"/>
    </row>
    <row r="57" spans="2:11" s="85" customFormat="1" ht="30" customHeight="1" x14ac:dyDescent="0.2">
      <c r="B57" s="101" t="s">
        <v>42</v>
      </c>
      <c r="C57" s="112">
        <v>11004</v>
      </c>
      <c r="D57" s="113" t="s">
        <v>175</v>
      </c>
      <c r="E57" s="113" t="s">
        <v>174</v>
      </c>
      <c r="F57" s="113" t="s">
        <v>176</v>
      </c>
      <c r="G57" s="113" t="s">
        <v>177</v>
      </c>
      <c r="H57" s="113" t="s">
        <v>178</v>
      </c>
      <c r="I57" s="113" t="s">
        <v>187</v>
      </c>
      <c r="J57" s="113" t="s">
        <v>111</v>
      </c>
      <c r="K57" s="113" t="s">
        <v>180</v>
      </c>
    </row>
    <row r="58" spans="2:11" s="85" customFormat="1" ht="51" customHeight="1" x14ac:dyDescent="0.2">
      <c r="B58" s="114" t="s">
        <v>18</v>
      </c>
      <c r="C58" s="63" t="s">
        <v>55</v>
      </c>
      <c r="D58" s="115"/>
      <c r="E58" s="115"/>
      <c r="F58" s="115"/>
      <c r="G58" s="115"/>
      <c r="H58" s="115"/>
      <c r="I58" s="115"/>
      <c r="J58" s="115"/>
      <c r="K58" s="115"/>
    </row>
    <row r="59" spans="2:11" s="85" customFormat="1" ht="53.25" customHeight="1" x14ac:dyDescent="0.2">
      <c r="B59" s="114" t="s">
        <v>43</v>
      </c>
      <c r="C59" s="63" t="s">
        <v>56</v>
      </c>
      <c r="D59" s="115"/>
      <c r="E59" s="115"/>
      <c r="F59" s="115"/>
      <c r="G59" s="115"/>
      <c r="H59" s="115"/>
      <c r="I59" s="115"/>
      <c r="J59" s="115"/>
      <c r="K59" s="115"/>
    </row>
    <row r="60" spans="2:11" s="85" customFormat="1" x14ac:dyDescent="0.2">
      <c r="B60" s="114" t="s">
        <v>20</v>
      </c>
      <c r="C60" s="84" t="s">
        <v>52</v>
      </c>
      <c r="D60" s="115"/>
      <c r="E60" s="115"/>
      <c r="F60" s="115"/>
      <c r="G60" s="115"/>
      <c r="H60" s="115"/>
      <c r="I60" s="115"/>
      <c r="J60" s="115"/>
      <c r="K60" s="115"/>
    </row>
    <row r="61" spans="2:11" s="85" customFormat="1" ht="19.5" customHeight="1" x14ac:dyDescent="0.2">
      <c r="B61" s="114" t="s">
        <v>44</v>
      </c>
      <c r="C61" s="84" t="s">
        <v>138</v>
      </c>
      <c r="D61" s="115"/>
      <c r="E61" s="115"/>
      <c r="F61" s="115"/>
      <c r="G61" s="115"/>
      <c r="H61" s="115"/>
      <c r="I61" s="115"/>
      <c r="J61" s="115"/>
      <c r="K61" s="115"/>
    </row>
    <row r="62" spans="2:11" s="85" customFormat="1" x14ac:dyDescent="0.2">
      <c r="B62" s="116"/>
      <c r="C62" s="117" t="s">
        <v>45</v>
      </c>
      <c r="D62" s="118"/>
      <c r="E62" s="118"/>
      <c r="F62" s="118"/>
      <c r="G62" s="118"/>
      <c r="H62" s="118"/>
      <c r="I62" s="118"/>
      <c r="J62" s="118"/>
      <c r="K62" s="118"/>
    </row>
    <row r="63" spans="2:11" s="85" customFormat="1" x14ac:dyDescent="0.2">
      <c r="B63" s="84" t="s">
        <v>78</v>
      </c>
      <c r="C63" s="84" t="s">
        <v>88</v>
      </c>
      <c r="D63" s="66">
        <v>56</v>
      </c>
      <c r="E63" s="66">
        <v>50</v>
      </c>
      <c r="F63" s="66" t="s">
        <v>202</v>
      </c>
      <c r="G63" s="66" t="s">
        <v>211</v>
      </c>
      <c r="H63" s="66" t="s">
        <v>229</v>
      </c>
      <c r="I63" s="66">
        <v>70</v>
      </c>
      <c r="J63" s="66">
        <v>70</v>
      </c>
      <c r="K63" s="66">
        <v>70</v>
      </c>
    </row>
    <row r="64" spans="2:11" s="85" customFormat="1" x14ac:dyDescent="0.2">
      <c r="B64" s="84" t="s">
        <v>78</v>
      </c>
      <c r="C64" s="84" t="s">
        <v>161</v>
      </c>
      <c r="D64" s="77">
        <v>31</v>
      </c>
      <c r="E64" s="66">
        <v>20</v>
      </c>
      <c r="F64" s="66" t="s">
        <v>207</v>
      </c>
      <c r="G64" s="66" t="s">
        <v>244</v>
      </c>
      <c r="H64" s="66" t="s">
        <v>247</v>
      </c>
      <c r="I64" s="66">
        <v>28</v>
      </c>
      <c r="J64" s="66">
        <v>28</v>
      </c>
      <c r="K64" s="66">
        <v>28</v>
      </c>
    </row>
    <row r="65" spans="2:11" s="85" customFormat="1" x14ac:dyDescent="0.2">
      <c r="B65" s="84" t="s">
        <v>78</v>
      </c>
      <c r="C65" s="84" t="s">
        <v>162</v>
      </c>
      <c r="D65" s="77">
        <v>25</v>
      </c>
      <c r="E65" s="66">
        <v>30</v>
      </c>
      <c r="F65" s="66" t="s">
        <v>242</v>
      </c>
      <c r="G65" s="66" t="s">
        <v>245</v>
      </c>
      <c r="H65" s="66" t="s">
        <v>248</v>
      </c>
      <c r="I65" s="66">
        <v>42</v>
      </c>
      <c r="J65" s="66">
        <v>42</v>
      </c>
      <c r="K65" s="66">
        <v>42</v>
      </c>
    </row>
    <row r="66" spans="2:11" s="85" customFormat="1" x14ac:dyDescent="0.2">
      <c r="B66" s="84" t="s">
        <v>78</v>
      </c>
      <c r="C66" s="84" t="s">
        <v>167</v>
      </c>
      <c r="D66" s="66">
        <v>7</v>
      </c>
      <c r="E66" s="66">
        <v>13</v>
      </c>
      <c r="F66" s="66" t="s">
        <v>243</v>
      </c>
      <c r="G66" s="66" t="s">
        <v>246</v>
      </c>
      <c r="H66" s="66" t="s">
        <v>249</v>
      </c>
      <c r="I66" s="66">
        <v>17</v>
      </c>
      <c r="J66" s="66">
        <v>17</v>
      </c>
      <c r="K66" s="66">
        <v>17</v>
      </c>
    </row>
    <row r="67" spans="2:11" s="85" customFormat="1" ht="29.25" customHeight="1" x14ac:dyDescent="0.2">
      <c r="B67" s="84" t="s">
        <v>84</v>
      </c>
      <c r="C67" s="84" t="s">
        <v>189</v>
      </c>
      <c r="D67" s="66">
        <v>100</v>
      </c>
      <c r="E67" s="66">
        <v>100</v>
      </c>
      <c r="F67" s="66">
        <v>100</v>
      </c>
      <c r="G67" s="66">
        <v>100</v>
      </c>
      <c r="H67" s="66">
        <v>100</v>
      </c>
      <c r="I67" s="66">
        <v>100</v>
      </c>
      <c r="J67" s="66">
        <v>100</v>
      </c>
      <c r="K67" s="66">
        <v>100</v>
      </c>
    </row>
    <row r="68" spans="2:11" s="85" customFormat="1" ht="39.75" customHeight="1" x14ac:dyDescent="0.2">
      <c r="B68" s="84" t="s">
        <v>84</v>
      </c>
      <c r="C68" s="84" t="s">
        <v>168</v>
      </c>
      <c r="D68" s="66">
        <v>91</v>
      </c>
      <c r="E68" s="66">
        <v>80</v>
      </c>
      <c r="F68" s="66">
        <v>91</v>
      </c>
      <c r="G68" s="66">
        <v>80</v>
      </c>
      <c r="H68" s="66">
        <v>91</v>
      </c>
      <c r="I68" s="66">
        <v>80</v>
      </c>
      <c r="J68" s="66">
        <v>91</v>
      </c>
      <c r="K68" s="66">
        <v>80</v>
      </c>
    </row>
    <row r="69" spans="2:11" s="85" customFormat="1" ht="16.5" customHeight="1" x14ac:dyDescent="0.2">
      <c r="B69" s="84" t="s">
        <v>84</v>
      </c>
      <c r="C69" s="84" t="s">
        <v>169</v>
      </c>
      <c r="D69" s="66">
        <v>60</v>
      </c>
      <c r="E69" s="66">
        <v>60</v>
      </c>
      <c r="F69" s="66">
        <v>60</v>
      </c>
      <c r="G69" s="66">
        <v>60</v>
      </c>
      <c r="H69" s="66">
        <v>60</v>
      </c>
      <c r="I69" s="66">
        <v>60</v>
      </c>
      <c r="J69" s="66">
        <v>60</v>
      </c>
      <c r="K69" s="66">
        <v>60</v>
      </c>
    </row>
    <row r="70" spans="2:11" s="85" customFormat="1" ht="17.25" customHeight="1" x14ac:dyDescent="0.2">
      <c r="B70" s="84" t="s">
        <v>81</v>
      </c>
      <c r="C70" s="122" t="s">
        <v>89</v>
      </c>
      <c r="D70" s="66">
        <v>24</v>
      </c>
      <c r="E70" s="66">
        <v>24</v>
      </c>
      <c r="F70" s="66">
        <v>24</v>
      </c>
      <c r="G70" s="66">
        <v>24</v>
      </c>
      <c r="H70" s="66">
        <v>24</v>
      </c>
      <c r="I70" s="66">
        <v>24</v>
      </c>
      <c r="J70" s="66">
        <v>24</v>
      </c>
      <c r="K70" s="66">
        <v>24</v>
      </c>
    </row>
    <row r="71" spans="2:11" s="85" customFormat="1" x14ac:dyDescent="0.2">
      <c r="B71" s="120" t="s">
        <v>46</v>
      </c>
      <c r="C71" s="121"/>
      <c r="D71" s="75">
        <v>5938.26</v>
      </c>
      <c r="E71" s="75">
        <v>10000</v>
      </c>
      <c r="F71" s="75">
        <v>1000</v>
      </c>
      <c r="G71" s="75">
        <v>7000</v>
      </c>
      <c r="H71" s="75">
        <v>12000</v>
      </c>
      <c r="I71" s="75">
        <v>14000</v>
      </c>
      <c r="J71" s="75">
        <v>14000</v>
      </c>
      <c r="K71" s="75">
        <v>14000</v>
      </c>
    </row>
    <row r="72" spans="2:11" s="85" customFormat="1" x14ac:dyDescent="0.2">
      <c r="B72" s="103"/>
      <c r="C72" s="104"/>
      <c r="D72" s="97"/>
      <c r="E72" s="97"/>
      <c r="F72" s="97"/>
      <c r="G72" s="97"/>
      <c r="H72" s="97"/>
      <c r="I72" s="97"/>
      <c r="J72" s="97"/>
      <c r="K72" s="97"/>
    </row>
    <row r="73" spans="2:11" s="85" customFormat="1" x14ac:dyDescent="0.2">
      <c r="B73" s="103"/>
      <c r="C73" s="104"/>
      <c r="D73" s="97"/>
      <c r="E73" s="97"/>
      <c r="F73" s="97"/>
      <c r="G73" s="97"/>
      <c r="H73" s="97"/>
      <c r="I73" s="97"/>
      <c r="J73" s="97"/>
      <c r="K73" s="97"/>
    </row>
    <row r="74" spans="2:11" s="85" customFormat="1" x14ac:dyDescent="0.2">
      <c r="B74" s="101" t="s">
        <v>37</v>
      </c>
      <c r="C74" s="84" t="s">
        <v>77</v>
      </c>
      <c r="D74" s="106"/>
      <c r="E74" s="97"/>
      <c r="F74" s="97"/>
      <c r="G74" s="97"/>
      <c r="H74" s="97"/>
      <c r="I74" s="97"/>
      <c r="J74" s="97"/>
      <c r="K74" s="97"/>
    </row>
    <row r="75" spans="2:11" s="85" customFormat="1" ht="17.25" customHeight="1" x14ac:dyDescent="0.2">
      <c r="B75" s="101" t="s">
        <v>38</v>
      </c>
      <c r="C75" s="108">
        <v>104016</v>
      </c>
      <c r="D75" s="97"/>
      <c r="E75" s="97"/>
      <c r="F75" s="97"/>
      <c r="G75" s="97"/>
      <c r="H75" s="97"/>
      <c r="I75" s="97"/>
      <c r="J75" s="97"/>
      <c r="K75" s="97"/>
    </row>
    <row r="76" spans="2:11" s="85" customFormat="1" x14ac:dyDescent="0.2">
      <c r="B76" s="101" t="s">
        <v>39</v>
      </c>
      <c r="C76" s="84" t="s">
        <v>47</v>
      </c>
      <c r="D76" s="97"/>
      <c r="E76" s="97"/>
      <c r="F76" s="97"/>
      <c r="G76" s="97"/>
      <c r="H76" s="97"/>
      <c r="I76" s="97"/>
      <c r="J76" s="97"/>
      <c r="K76" s="97"/>
    </row>
    <row r="77" spans="2:11" s="85" customFormat="1" x14ac:dyDescent="0.2">
      <c r="B77" s="101" t="s">
        <v>40</v>
      </c>
      <c r="C77" s="111">
        <v>1088</v>
      </c>
      <c r="D77" s="175" t="s">
        <v>41</v>
      </c>
      <c r="E77" s="176"/>
      <c r="F77" s="176"/>
      <c r="G77" s="176"/>
      <c r="H77" s="176"/>
      <c r="I77" s="176"/>
      <c r="J77" s="176"/>
      <c r="K77" s="176"/>
    </row>
    <row r="78" spans="2:11" s="85" customFormat="1" ht="25.5" customHeight="1" x14ac:dyDescent="0.2">
      <c r="B78" s="101" t="s">
        <v>42</v>
      </c>
      <c r="C78" s="112">
        <v>11006</v>
      </c>
      <c r="D78" s="113" t="s">
        <v>175</v>
      </c>
      <c r="E78" s="113" t="s">
        <v>174</v>
      </c>
      <c r="F78" s="113" t="s">
        <v>176</v>
      </c>
      <c r="G78" s="113" t="s">
        <v>177</v>
      </c>
      <c r="H78" s="113" t="s">
        <v>178</v>
      </c>
      <c r="I78" s="113" t="s">
        <v>187</v>
      </c>
      <c r="J78" s="113" t="s">
        <v>111</v>
      </c>
      <c r="K78" s="113" t="s">
        <v>180</v>
      </c>
    </row>
    <row r="79" spans="2:11" s="85" customFormat="1" ht="30.75" customHeight="1" x14ac:dyDescent="0.2">
      <c r="B79" s="114" t="s">
        <v>18</v>
      </c>
      <c r="C79" s="63" t="s">
        <v>57</v>
      </c>
      <c r="D79" s="115"/>
      <c r="E79" s="115"/>
      <c r="F79" s="115"/>
      <c r="G79" s="115"/>
      <c r="H79" s="115"/>
      <c r="I79" s="115"/>
      <c r="J79" s="115"/>
      <c r="K79" s="115"/>
    </row>
    <row r="80" spans="2:11" s="85" customFormat="1" ht="30" customHeight="1" x14ac:dyDescent="0.2">
      <c r="B80" s="114" t="s">
        <v>43</v>
      </c>
      <c r="C80" s="63" t="s">
        <v>193</v>
      </c>
      <c r="D80" s="115"/>
      <c r="E80" s="115"/>
      <c r="F80" s="115"/>
      <c r="G80" s="115"/>
      <c r="H80" s="115"/>
      <c r="I80" s="115"/>
      <c r="J80" s="115"/>
      <c r="K80" s="115"/>
    </row>
    <row r="81" spans="1:11" s="85" customFormat="1" x14ac:dyDescent="0.2">
      <c r="B81" s="114" t="s">
        <v>20</v>
      </c>
      <c r="C81" s="84" t="s">
        <v>52</v>
      </c>
      <c r="D81" s="115"/>
      <c r="E81" s="115"/>
      <c r="F81" s="115"/>
      <c r="G81" s="115"/>
      <c r="H81" s="115"/>
      <c r="I81" s="115"/>
      <c r="J81" s="115"/>
      <c r="K81" s="115"/>
    </row>
    <row r="82" spans="1:11" s="85" customFormat="1" ht="28.5" customHeight="1" x14ac:dyDescent="0.2">
      <c r="B82" s="114" t="s">
        <v>44</v>
      </c>
      <c r="C82" s="84" t="s">
        <v>90</v>
      </c>
      <c r="D82" s="115"/>
      <c r="E82" s="115"/>
      <c r="F82" s="115"/>
      <c r="G82" s="115"/>
      <c r="H82" s="115"/>
      <c r="I82" s="115"/>
      <c r="J82" s="115"/>
      <c r="K82" s="115"/>
    </row>
    <row r="83" spans="1:11" s="85" customFormat="1" x14ac:dyDescent="0.2">
      <c r="B83" s="116"/>
      <c r="C83" s="117" t="s">
        <v>45</v>
      </c>
      <c r="D83" s="118"/>
      <c r="E83" s="118"/>
      <c r="F83" s="118"/>
      <c r="G83" s="118"/>
      <c r="H83" s="118"/>
      <c r="I83" s="118"/>
      <c r="J83" s="118"/>
      <c r="K83" s="118"/>
    </row>
    <row r="84" spans="1:11" s="85" customFormat="1" x14ac:dyDescent="0.2">
      <c r="B84" s="84" t="s">
        <v>78</v>
      </c>
      <c r="C84" s="84" t="s">
        <v>73</v>
      </c>
      <c r="D84" s="66">
        <v>60</v>
      </c>
      <c r="E84" s="66">
        <v>84</v>
      </c>
      <c r="F84" s="66"/>
      <c r="G84" s="66" t="s">
        <v>211</v>
      </c>
      <c r="H84" s="66" t="s">
        <v>212</v>
      </c>
      <c r="I84" s="66" t="s">
        <v>213</v>
      </c>
      <c r="J84" s="66" t="s">
        <v>213</v>
      </c>
      <c r="K84" s="66" t="s">
        <v>213</v>
      </c>
    </row>
    <row r="85" spans="1:11" s="85" customFormat="1" ht="25.5" x14ac:dyDescent="0.2">
      <c r="B85" s="84" t="s">
        <v>78</v>
      </c>
      <c r="C85" s="84" t="s">
        <v>170</v>
      </c>
      <c r="D85" s="66">
        <v>568</v>
      </c>
      <c r="E85" s="66">
        <v>840</v>
      </c>
      <c r="F85" s="66"/>
      <c r="G85" s="66" t="s">
        <v>214</v>
      </c>
      <c r="H85" s="66" t="s">
        <v>215</v>
      </c>
      <c r="I85" s="66" t="s">
        <v>216</v>
      </c>
      <c r="J85" s="66" t="s">
        <v>216</v>
      </c>
      <c r="K85" s="66" t="s">
        <v>216</v>
      </c>
    </row>
    <row r="86" spans="1:11" s="85" customFormat="1" x14ac:dyDescent="0.2">
      <c r="B86" s="84" t="s">
        <v>78</v>
      </c>
      <c r="C86" s="84" t="s">
        <v>161</v>
      </c>
      <c r="D86" s="66">
        <v>66</v>
      </c>
      <c r="E86" s="66">
        <v>84</v>
      </c>
      <c r="F86" s="66"/>
      <c r="G86" s="66" t="s">
        <v>211</v>
      </c>
      <c r="H86" s="66" t="s">
        <v>212</v>
      </c>
      <c r="I86" s="66" t="s">
        <v>213</v>
      </c>
      <c r="J86" s="66" t="s">
        <v>213</v>
      </c>
      <c r="K86" s="66" t="s">
        <v>213</v>
      </c>
    </row>
    <row r="87" spans="1:11" s="85" customFormat="1" x14ac:dyDescent="0.2">
      <c r="B87" s="84" t="s">
        <v>78</v>
      </c>
      <c r="C87" s="84" t="s">
        <v>162</v>
      </c>
      <c r="D87" s="66">
        <v>502</v>
      </c>
      <c r="E87" s="66">
        <v>756</v>
      </c>
      <c r="F87" s="66"/>
      <c r="G87" s="66" t="s">
        <v>217</v>
      </c>
      <c r="H87" s="66" t="s">
        <v>218</v>
      </c>
      <c r="I87" s="66" t="s">
        <v>219</v>
      </c>
      <c r="J87" s="66" t="s">
        <v>219</v>
      </c>
      <c r="K87" s="66" t="s">
        <v>219</v>
      </c>
    </row>
    <row r="88" spans="1:11" s="85" customFormat="1" ht="24" customHeight="1" x14ac:dyDescent="0.2">
      <c r="B88" s="123" t="s">
        <v>74</v>
      </c>
      <c r="C88" s="84" t="s">
        <v>152</v>
      </c>
      <c r="D88" s="66">
        <v>3</v>
      </c>
      <c r="E88" s="66">
        <v>3</v>
      </c>
      <c r="F88" s="66"/>
      <c r="G88" s="66" t="s">
        <v>202</v>
      </c>
      <c r="H88" s="66" t="s">
        <v>202</v>
      </c>
      <c r="I88" s="66" t="s">
        <v>202</v>
      </c>
      <c r="J88" s="66" t="s">
        <v>202</v>
      </c>
      <c r="K88" s="66" t="s">
        <v>202</v>
      </c>
    </row>
    <row r="89" spans="1:11" s="85" customFormat="1" ht="23.25" customHeight="1" x14ac:dyDescent="0.2">
      <c r="B89" s="84" t="s">
        <v>84</v>
      </c>
      <c r="C89" s="84" t="s">
        <v>181</v>
      </c>
      <c r="D89" s="66">
        <v>60</v>
      </c>
      <c r="E89" s="66">
        <v>60</v>
      </c>
      <c r="F89" s="66"/>
      <c r="G89" s="66" t="s">
        <v>220</v>
      </c>
      <c r="H89" s="66" t="s">
        <v>220</v>
      </c>
      <c r="I89" s="66" t="s">
        <v>220</v>
      </c>
      <c r="J89" s="66" t="s">
        <v>220</v>
      </c>
      <c r="K89" s="66" t="s">
        <v>220</v>
      </c>
    </row>
    <row r="90" spans="1:11" s="85" customFormat="1" x14ac:dyDescent="0.2">
      <c r="B90" s="124" t="s">
        <v>46</v>
      </c>
      <c r="C90" s="124"/>
      <c r="D90" s="75">
        <v>68.3</v>
      </c>
      <c r="E90" s="75">
        <v>1260</v>
      </c>
      <c r="F90" s="75"/>
      <c r="G90" s="75">
        <v>686</v>
      </c>
      <c r="H90" s="75" t="s">
        <v>221</v>
      </c>
      <c r="I90" s="75" t="s">
        <v>222</v>
      </c>
      <c r="J90" s="75" t="s">
        <v>222</v>
      </c>
      <c r="K90" s="75" t="s">
        <v>222</v>
      </c>
    </row>
    <row r="91" spans="1:11" s="125" customFormat="1" x14ac:dyDescent="0.2">
      <c r="B91" s="126"/>
      <c r="C91" s="126"/>
      <c r="D91" s="127"/>
      <c r="E91" s="128"/>
      <c r="F91" s="128"/>
      <c r="G91" s="128"/>
      <c r="H91" s="128"/>
      <c r="I91" s="129"/>
      <c r="J91" s="129"/>
      <c r="K91" s="128"/>
    </row>
    <row r="92" spans="1:11" s="132" customFormat="1" x14ac:dyDescent="0.2">
      <c r="A92" s="130"/>
      <c r="B92" s="86" t="s">
        <v>112</v>
      </c>
      <c r="C92" s="131" t="s">
        <v>113</v>
      </c>
      <c r="D92" s="128"/>
      <c r="E92" s="128"/>
      <c r="F92" s="128"/>
      <c r="G92" s="128"/>
      <c r="H92" s="128"/>
      <c r="I92" s="129"/>
      <c r="J92" s="129"/>
      <c r="K92" s="129"/>
    </row>
    <row r="93" spans="1:11" s="132" customFormat="1" ht="14.25" customHeight="1" x14ac:dyDescent="0.2">
      <c r="A93" s="130"/>
      <c r="B93" s="86" t="s">
        <v>114</v>
      </c>
      <c r="C93" s="133">
        <v>104016</v>
      </c>
      <c r="D93" s="134"/>
      <c r="E93" s="134"/>
      <c r="F93" s="134"/>
      <c r="G93" s="134"/>
      <c r="H93" s="134"/>
      <c r="I93" s="134"/>
      <c r="J93" s="134"/>
      <c r="K93" s="134"/>
    </row>
    <row r="94" spans="1:11" s="132" customFormat="1" x14ac:dyDescent="0.2">
      <c r="A94" s="130"/>
      <c r="B94" s="86" t="s">
        <v>115</v>
      </c>
      <c r="C94" s="133" t="s">
        <v>116</v>
      </c>
      <c r="D94" s="134"/>
      <c r="E94" s="134"/>
      <c r="F94" s="134"/>
      <c r="G94" s="134"/>
      <c r="H94" s="134"/>
      <c r="I94" s="134"/>
      <c r="J94" s="134"/>
      <c r="K94" s="134"/>
    </row>
    <row r="95" spans="1:11" s="132" customFormat="1" x14ac:dyDescent="0.2">
      <c r="A95" s="130"/>
      <c r="B95" s="86" t="s">
        <v>117</v>
      </c>
      <c r="C95" s="133">
        <v>1088</v>
      </c>
      <c r="D95" s="175" t="s">
        <v>41</v>
      </c>
      <c r="E95" s="176"/>
      <c r="F95" s="176"/>
      <c r="G95" s="176"/>
      <c r="H95" s="176"/>
      <c r="I95" s="176"/>
      <c r="J95" s="176"/>
      <c r="K95" s="176"/>
    </row>
    <row r="96" spans="1:11" s="132" customFormat="1" ht="28.5" customHeight="1" x14ac:dyDescent="0.2">
      <c r="A96" s="130"/>
      <c r="B96" s="86" t="s">
        <v>118</v>
      </c>
      <c r="C96" s="135">
        <v>11007</v>
      </c>
      <c r="D96" s="113" t="s">
        <v>175</v>
      </c>
      <c r="E96" s="113" t="s">
        <v>174</v>
      </c>
      <c r="F96" s="113" t="s">
        <v>176</v>
      </c>
      <c r="G96" s="113" t="s">
        <v>177</v>
      </c>
      <c r="H96" s="113" t="s">
        <v>178</v>
      </c>
      <c r="I96" s="113" t="s">
        <v>187</v>
      </c>
      <c r="J96" s="113" t="s">
        <v>111</v>
      </c>
      <c r="K96" s="113" t="s">
        <v>180</v>
      </c>
    </row>
    <row r="97" spans="1:11" s="132" customFormat="1" ht="25.5" x14ac:dyDescent="0.2">
      <c r="A97" s="130"/>
      <c r="B97" s="86" t="s">
        <v>119</v>
      </c>
      <c r="C97" s="22" t="s">
        <v>120</v>
      </c>
      <c r="D97" s="115"/>
      <c r="E97" s="115"/>
      <c r="F97" s="115"/>
      <c r="G97" s="115"/>
      <c r="H97" s="115"/>
      <c r="I97" s="115"/>
      <c r="J97" s="115"/>
      <c r="K97" s="115"/>
    </row>
    <row r="98" spans="1:11" s="132" customFormat="1" ht="25.5" x14ac:dyDescent="0.2">
      <c r="A98" s="130"/>
      <c r="B98" s="86" t="s">
        <v>121</v>
      </c>
      <c r="C98" s="22" t="s">
        <v>122</v>
      </c>
      <c r="D98" s="115"/>
      <c r="E98" s="115"/>
      <c r="F98" s="115"/>
      <c r="G98" s="115"/>
      <c r="H98" s="115"/>
      <c r="I98" s="115"/>
      <c r="J98" s="115"/>
      <c r="K98" s="115"/>
    </row>
    <row r="99" spans="1:11" s="132" customFormat="1" x14ac:dyDescent="0.2">
      <c r="A99" s="130"/>
      <c r="B99" s="86" t="s">
        <v>123</v>
      </c>
      <c r="C99" s="22" t="s">
        <v>124</v>
      </c>
      <c r="D99" s="115"/>
      <c r="E99" s="115"/>
      <c r="F99" s="115"/>
      <c r="G99" s="115"/>
      <c r="H99" s="115"/>
      <c r="I99" s="115"/>
      <c r="J99" s="115"/>
      <c r="K99" s="115"/>
    </row>
    <row r="100" spans="1:11" s="132" customFormat="1" x14ac:dyDescent="0.2">
      <c r="A100" s="130"/>
      <c r="B100" s="86" t="s">
        <v>125</v>
      </c>
      <c r="C100" s="22" t="s">
        <v>137</v>
      </c>
      <c r="D100" s="115"/>
      <c r="E100" s="115"/>
      <c r="F100" s="115"/>
      <c r="G100" s="115"/>
      <c r="H100" s="115"/>
      <c r="I100" s="115"/>
      <c r="J100" s="115"/>
      <c r="K100" s="115"/>
    </row>
    <row r="101" spans="1:11" s="132" customFormat="1" x14ac:dyDescent="0.2">
      <c r="A101" s="130"/>
      <c r="B101" s="86"/>
      <c r="C101" s="117" t="s">
        <v>126</v>
      </c>
      <c r="D101" s="118"/>
      <c r="E101" s="118"/>
      <c r="F101" s="118"/>
      <c r="G101" s="118"/>
      <c r="H101" s="118"/>
      <c r="I101" s="118"/>
      <c r="J101" s="118"/>
      <c r="K101" s="118"/>
    </row>
    <row r="102" spans="1:11" s="132" customFormat="1" x14ac:dyDescent="0.2">
      <c r="A102" s="130"/>
      <c r="B102" s="86" t="s">
        <v>127</v>
      </c>
      <c r="C102" s="22" t="s">
        <v>136</v>
      </c>
      <c r="D102" s="66">
        <v>30</v>
      </c>
      <c r="E102" s="66">
        <v>28</v>
      </c>
      <c r="F102" s="66"/>
      <c r="G102" s="66"/>
      <c r="H102" s="66"/>
      <c r="I102" s="66"/>
      <c r="J102" s="66"/>
      <c r="K102" s="66"/>
    </row>
    <row r="103" spans="1:11" s="132" customFormat="1" x14ac:dyDescent="0.2">
      <c r="A103" s="130"/>
      <c r="B103" s="86" t="s">
        <v>127</v>
      </c>
      <c r="C103" s="22" t="s">
        <v>161</v>
      </c>
      <c r="D103" s="66">
        <v>30</v>
      </c>
      <c r="E103" s="66">
        <v>26</v>
      </c>
      <c r="F103" s="66"/>
      <c r="G103" s="66"/>
      <c r="H103" s="66"/>
      <c r="I103" s="66"/>
      <c r="J103" s="66"/>
      <c r="K103" s="66"/>
    </row>
    <row r="104" spans="1:11" s="132" customFormat="1" x14ac:dyDescent="0.2">
      <c r="A104" s="130"/>
      <c r="B104" s="86" t="s">
        <v>127</v>
      </c>
      <c r="C104" s="22" t="s">
        <v>162</v>
      </c>
      <c r="D104" s="66">
        <v>0</v>
      </c>
      <c r="E104" s="66">
        <v>2</v>
      </c>
      <c r="F104" s="66"/>
      <c r="G104" s="66"/>
      <c r="H104" s="66"/>
      <c r="I104" s="66"/>
      <c r="J104" s="66"/>
      <c r="K104" s="66"/>
    </row>
    <row r="105" spans="1:11" s="82" customFormat="1" x14ac:dyDescent="0.2">
      <c r="A105" s="78"/>
      <c r="B105" s="79" t="s">
        <v>127</v>
      </c>
      <c r="C105" s="80" t="s">
        <v>182</v>
      </c>
      <c r="D105" s="77">
        <v>4</v>
      </c>
      <c r="E105" s="77">
        <v>4</v>
      </c>
      <c r="F105" s="81"/>
      <c r="G105" s="77"/>
      <c r="H105" s="77"/>
      <c r="I105" s="77"/>
      <c r="J105" s="77"/>
      <c r="K105" s="77"/>
    </row>
    <row r="106" spans="1:11" s="132" customFormat="1" ht="38.25" x14ac:dyDescent="0.2">
      <c r="A106" s="130"/>
      <c r="B106" s="86" t="s">
        <v>84</v>
      </c>
      <c r="C106" s="22" t="s">
        <v>183</v>
      </c>
      <c r="D106" s="66"/>
      <c r="E106" s="66"/>
      <c r="F106" s="136"/>
      <c r="G106" s="66"/>
      <c r="H106" s="66"/>
      <c r="I106" s="66"/>
      <c r="J106" s="66"/>
      <c r="K106" s="66"/>
    </row>
    <row r="107" spans="1:11" s="132" customFormat="1" x14ac:dyDescent="0.2">
      <c r="A107" s="130"/>
      <c r="B107" s="84" t="s">
        <v>84</v>
      </c>
      <c r="C107" s="84" t="s">
        <v>169</v>
      </c>
      <c r="D107" s="66">
        <v>60</v>
      </c>
      <c r="E107" s="66">
        <v>60</v>
      </c>
      <c r="F107" s="66"/>
      <c r="G107" s="66"/>
      <c r="H107" s="66"/>
      <c r="I107" s="66"/>
      <c r="J107" s="66"/>
      <c r="K107" s="66"/>
    </row>
    <row r="108" spans="1:11" s="132" customFormat="1" x14ac:dyDescent="0.2">
      <c r="A108" s="130"/>
      <c r="B108" s="86" t="s">
        <v>128</v>
      </c>
      <c r="C108" s="22" t="s">
        <v>129</v>
      </c>
      <c r="D108" s="137">
        <v>2</v>
      </c>
      <c r="E108" s="137">
        <v>2</v>
      </c>
      <c r="F108" s="137"/>
      <c r="G108" s="137"/>
      <c r="H108" s="137"/>
      <c r="I108" s="137"/>
      <c r="J108" s="137"/>
      <c r="K108" s="137"/>
    </row>
    <row r="109" spans="1:11" s="132" customFormat="1" x14ac:dyDescent="0.2">
      <c r="A109" s="130"/>
      <c r="B109" s="86" t="s">
        <v>130</v>
      </c>
      <c r="C109" s="86"/>
      <c r="D109" s="138">
        <v>2200</v>
      </c>
      <c r="E109" s="75">
        <v>2564.1</v>
      </c>
      <c r="F109" s="75"/>
      <c r="G109" s="75"/>
      <c r="H109" s="75"/>
      <c r="I109" s="75"/>
      <c r="J109" s="75"/>
      <c r="K109" s="75"/>
    </row>
    <row r="110" spans="1:11" s="132" customFormat="1" x14ac:dyDescent="0.2">
      <c r="A110" s="139"/>
      <c r="B110" s="140"/>
      <c r="C110" s="141"/>
      <c r="D110" s="128"/>
      <c r="E110" s="128"/>
      <c r="F110" s="128"/>
      <c r="G110" s="128"/>
      <c r="H110" s="128"/>
      <c r="I110" s="129"/>
      <c r="J110" s="129"/>
      <c r="K110" s="129"/>
    </row>
    <row r="111" spans="1:11" s="85" customFormat="1" x14ac:dyDescent="0.2">
      <c r="B111" s="142" t="s">
        <v>37</v>
      </c>
      <c r="C111" s="84" t="s">
        <v>77</v>
      </c>
      <c r="D111" s="127"/>
      <c r="E111" s="143"/>
      <c r="F111" s="143"/>
      <c r="G111" s="143"/>
      <c r="H111" s="143"/>
      <c r="I111" s="143"/>
      <c r="J111" s="143"/>
      <c r="K111" s="143"/>
    </row>
    <row r="112" spans="1:11" s="85" customFormat="1" ht="16.5" customHeight="1" x14ac:dyDescent="0.2">
      <c r="B112" s="101" t="s">
        <v>38</v>
      </c>
      <c r="C112" s="108">
        <v>104016</v>
      </c>
      <c r="D112" s="143"/>
      <c r="E112" s="143"/>
      <c r="F112" s="143"/>
      <c r="G112" s="143"/>
      <c r="H112" s="143"/>
      <c r="I112" s="143"/>
      <c r="J112" s="143"/>
      <c r="K112" s="143"/>
    </row>
    <row r="113" spans="2:11" s="85" customFormat="1" x14ac:dyDescent="0.2">
      <c r="B113" s="101" t="s">
        <v>39</v>
      </c>
      <c r="C113" s="84" t="s">
        <v>47</v>
      </c>
      <c r="D113" s="97"/>
      <c r="E113" s="97"/>
      <c r="F113" s="97"/>
      <c r="G113" s="97"/>
      <c r="H113" s="97"/>
      <c r="I113" s="97"/>
      <c r="J113" s="97"/>
      <c r="K113" s="97"/>
    </row>
    <row r="114" spans="2:11" s="85" customFormat="1" x14ac:dyDescent="0.2">
      <c r="B114" s="101" t="s">
        <v>40</v>
      </c>
      <c r="C114" s="111">
        <v>1088</v>
      </c>
      <c r="D114" s="175" t="s">
        <v>41</v>
      </c>
      <c r="E114" s="176"/>
      <c r="F114" s="176"/>
      <c r="G114" s="176"/>
      <c r="H114" s="176"/>
      <c r="I114" s="176"/>
      <c r="J114" s="176"/>
      <c r="K114" s="176"/>
    </row>
    <row r="115" spans="2:11" s="85" customFormat="1" ht="29.25" customHeight="1" x14ac:dyDescent="0.2">
      <c r="B115" s="101" t="s">
        <v>42</v>
      </c>
      <c r="C115" s="112">
        <v>12001</v>
      </c>
      <c r="D115" s="113" t="s">
        <v>175</v>
      </c>
      <c r="E115" s="113" t="s">
        <v>174</v>
      </c>
      <c r="F115" s="113" t="s">
        <v>176</v>
      </c>
      <c r="G115" s="113" t="s">
        <v>177</v>
      </c>
      <c r="H115" s="113" t="s">
        <v>178</v>
      </c>
      <c r="I115" s="113" t="s">
        <v>187</v>
      </c>
      <c r="J115" s="113" t="s">
        <v>111</v>
      </c>
      <c r="K115" s="113" t="s">
        <v>180</v>
      </c>
    </row>
    <row r="116" spans="2:11" s="85" customFormat="1" ht="30.75" customHeight="1" x14ac:dyDescent="0.2">
      <c r="B116" s="114" t="s">
        <v>18</v>
      </c>
      <c r="C116" s="63" t="s">
        <v>58</v>
      </c>
      <c r="D116" s="115"/>
      <c r="E116" s="115"/>
      <c r="F116" s="115"/>
      <c r="G116" s="115"/>
      <c r="H116" s="115"/>
      <c r="I116" s="115"/>
      <c r="J116" s="115"/>
      <c r="K116" s="115"/>
    </row>
    <row r="117" spans="2:11" s="85" customFormat="1" ht="41.25" customHeight="1" x14ac:dyDescent="0.2">
      <c r="B117" s="114" t="s">
        <v>43</v>
      </c>
      <c r="C117" s="63" t="s">
        <v>59</v>
      </c>
      <c r="D117" s="115"/>
      <c r="E117" s="115"/>
      <c r="F117" s="115"/>
      <c r="G117" s="115"/>
      <c r="H117" s="115"/>
      <c r="I117" s="115"/>
      <c r="J117" s="115"/>
      <c r="K117" s="115"/>
    </row>
    <row r="118" spans="2:11" s="85" customFormat="1" ht="16.5" customHeight="1" x14ac:dyDescent="0.2">
      <c r="B118" s="114" t="s">
        <v>20</v>
      </c>
      <c r="C118" s="84" t="s">
        <v>60</v>
      </c>
      <c r="D118" s="115"/>
      <c r="E118" s="115"/>
      <c r="F118" s="115"/>
      <c r="G118" s="115"/>
      <c r="H118" s="115"/>
      <c r="I118" s="115"/>
      <c r="J118" s="115"/>
      <c r="K118" s="115"/>
    </row>
    <row r="119" spans="2:11" s="85" customFormat="1" ht="37.5" customHeight="1" x14ac:dyDescent="0.2">
      <c r="B119" s="114" t="s">
        <v>76</v>
      </c>
      <c r="C119" s="144" t="s">
        <v>99</v>
      </c>
      <c r="D119" s="115"/>
      <c r="E119" s="115"/>
      <c r="F119" s="115"/>
      <c r="G119" s="115"/>
      <c r="H119" s="115"/>
      <c r="I119" s="115"/>
      <c r="J119" s="115"/>
      <c r="K119" s="115"/>
    </row>
    <row r="120" spans="2:11" s="85" customFormat="1" x14ac:dyDescent="0.2">
      <c r="B120" s="116"/>
      <c r="C120" s="117" t="s">
        <v>45</v>
      </c>
      <c r="D120" s="118"/>
      <c r="E120" s="118"/>
      <c r="F120" s="118"/>
      <c r="G120" s="118"/>
      <c r="H120" s="118"/>
      <c r="I120" s="118"/>
      <c r="J120" s="118"/>
      <c r="K120" s="118"/>
    </row>
    <row r="121" spans="2:11" s="85" customFormat="1" x14ac:dyDescent="0.2">
      <c r="B121" s="84" t="s">
        <v>78</v>
      </c>
      <c r="C121" s="84" t="s">
        <v>91</v>
      </c>
      <c r="D121" s="66">
        <v>51</v>
      </c>
      <c r="E121" s="66">
        <v>50</v>
      </c>
      <c r="F121" s="66" t="s">
        <v>202</v>
      </c>
      <c r="G121" s="66" t="s">
        <v>211</v>
      </c>
      <c r="H121" s="66" t="s">
        <v>229</v>
      </c>
      <c r="I121" s="66">
        <v>70</v>
      </c>
      <c r="J121" s="66">
        <v>70</v>
      </c>
      <c r="K121" s="66">
        <v>70</v>
      </c>
    </row>
    <row r="122" spans="2:11" s="85" customFormat="1" x14ac:dyDescent="0.2">
      <c r="B122" s="84" t="s">
        <v>78</v>
      </c>
      <c r="C122" s="84" t="s">
        <v>161</v>
      </c>
      <c r="D122" s="145">
        <v>29</v>
      </c>
      <c r="E122" s="66">
        <v>20</v>
      </c>
      <c r="F122" s="66" t="s">
        <v>207</v>
      </c>
      <c r="G122" s="66" t="s">
        <v>244</v>
      </c>
      <c r="H122" s="66" t="s">
        <v>247</v>
      </c>
      <c r="I122" s="66">
        <v>28</v>
      </c>
      <c r="J122" s="66">
        <v>28</v>
      </c>
      <c r="K122" s="66">
        <v>28</v>
      </c>
    </row>
    <row r="123" spans="2:11" s="85" customFormat="1" x14ac:dyDescent="0.2">
      <c r="B123" s="84" t="s">
        <v>78</v>
      </c>
      <c r="C123" s="84" t="s">
        <v>162</v>
      </c>
      <c r="D123" s="145">
        <v>22</v>
      </c>
      <c r="E123" s="66">
        <v>30</v>
      </c>
      <c r="F123" s="66" t="s">
        <v>242</v>
      </c>
      <c r="G123" s="66" t="s">
        <v>245</v>
      </c>
      <c r="H123" s="66" t="s">
        <v>248</v>
      </c>
      <c r="I123" s="66">
        <v>42</v>
      </c>
      <c r="J123" s="66">
        <v>42</v>
      </c>
      <c r="K123" s="66">
        <v>42</v>
      </c>
    </row>
    <row r="124" spans="2:11" s="85" customFormat="1" x14ac:dyDescent="0.2">
      <c r="B124" s="84" t="s">
        <v>78</v>
      </c>
      <c r="C124" s="84" t="s">
        <v>92</v>
      </c>
      <c r="D124" s="66">
        <v>7</v>
      </c>
      <c r="E124" s="66">
        <v>13</v>
      </c>
      <c r="F124" s="66" t="s">
        <v>243</v>
      </c>
      <c r="G124" s="66" t="s">
        <v>246</v>
      </c>
      <c r="H124" s="66" t="s">
        <v>249</v>
      </c>
      <c r="I124" s="66">
        <v>17</v>
      </c>
      <c r="J124" s="66">
        <v>17</v>
      </c>
      <c r="K124" s="66">
        <v>17</v>
      </c>
    </row>
    <row r="125" spans="2:11" s="85" customFormat="1" x14ac:dyDescent="0.2">
      <c r="B125" s="86" t="s">
        <v>84</v>
      </c>
      <c r="C125" s="84" t="s">
        <v>181</v>
      </c>
      <c r="D125" s="76">
        <v>60</v>
      </c>
      <c r="E125" s="76">
        <v>60</v>
      </c>
      <c r="F125" s="76">
        <v>60</v>
      </c>
      <c r="G125" s="76">
        <v>60</v>
      </c>
      <c r="H125" s="76">
        <v>60</v>
      </c>
      <c r="I125" s="76">
        <v>60</v>
      </c>
      <c r="J125" s="76">
        <v>60</v>
      </c>
      <c r="K125" s="76">
        <v>60</v>
      </c>
    </row>
    <row r="126" spans="2:11" s="85" customFormat="1" x14ac:dyDescent="0.2">
      <c r="B126" s="120" t="s">
        <v>46</v>
      </c>
      <c r="C126" s="121"/>
      <c r="D126" s="75">
        <v>33823.769999999997</v>
      </c>
      <c r="E126" s="75">
        <f>E121*1000</f>
        <v>50000</v>
      </c>
      <c r="F126" s="75">
        <v>4000</v>
      </c>
      <c r="G126" s="75">
        <v>25000</v>
      </c>
      <c r="H126" s="75">
        <v>50000</v>
      </c>
      <c r="I126" s="75">
        <v>70180.5</v>
      </c>
      <c r="J126" s="75">
        <v>70180.5</v>
      </c>
      <c r="K126" s="75">
        <v>70180.5</v>
      </c>
    </row>
    <row r="127" spans="2:11" s="85" customFormat="1" x14ac:dyDescent="0.2">
      <c r="B127" s="103"/>
      <c r="C127" s="104"/>
      <c r="D127" s="97"/>
      <c r="E127" s="97"/>
      <c r="F127" s="97"/>
      <c r="G127" s="97"/>
      <c r="H127" s="97"/>
      <c r="I127" s="97"/>
      <c r="J127" s="97"/>
      <c r="K127" s="97"/>
    </row>
    <row r="128" spans="2:11" s="85" customFormat="1" x14ac:dyDescent="0.2">
      <c r="B128" s="101" t="s">
        <v>37</v>
      </c>
      <c r="C128" s="84" t="s">
        <v>77</v>
      </c>
      <c r="D128" s="106"/>
      <c r="E128" s="97"/>
      <c r="F128" s="97"/>
      <c r="G128" s="97"/>
      <c r="H128" s="97"/>
      <c r="I128" s="97"/>
      <c r="J128" s="97"/>
      <c r="K128" s="97"/>
    </row>
    <row r="129" spans="2:11" s="85" customFormat="1" ht="25.5" x14ac:dyDescent="0.2">
      <c r="B129" s="101" t="s">
        <v>38</v>
      </c>
      <c r="C129" s="108">
        <v>104016</v>
      </c>
      <c r="D129" s="97"/>
      <c r="E129" s="97"/>
      <c r="F129" s="97"/>
      <c r="G129" s="97"/>
      <c r="H129" s="97"/>
      <c r="I129" s="97"/>
      <c r="J129" s="97"/>
      <c r="K129" s="97"/>
    </row>
    <row r="130" spans="2:11" s="85" customFormat="1" x14ac:dyDescent="0.2">
      <c r="B130" s="101" t="s">
        <v>39</v>
      </c>
      <c r="C130" s="84" t="s">
        <v>47</v>
      </c>
      <c r="D130" s="97"/>
      <c r="E130" s="97"/>
      <c r="F130" s="97"/>
      <c r="G130" s="97"/>
      <c r="H130" s="97"/>
      <c r="I130" s="97"/>
      <c r="J130" s="97"/>
      <c r="K130" s="97"/>
    </row>
    <row r="131" spans="2:11" s="85" customFormat="1" x14ac:dyDescent="0.2">
      <c r="B131" s="101" t="s">
        <v>40</v>
      </c>
      <c r="C131" s="111">
        <v>1088</v>
      </c>
      <c r="D131" s="175" t="s">
        <v>41</v>
      </c>
      <c r="E131" s="176"/>
      <c r="F131" s="176"/>
      <c r="G131" s="176"/>
      <c r="H131" s="176"/>
      <c r="I131" s="176"/>
      <c r="J131" s="176"/>
      <c r="K131" s="176"/>
    </row>
    <row r="132" spans="2:11" s="85" customFormat="1" ht="28.5" customHeight="1" x14ac:dyDescent="0.2">
      <c r="B132" s="101" t="s">
        <v>42</v>
      </c>
      <c r="C132" s="112">
        <v>12002</v>
      </c>
      <c r="D132" s="113" t="s">
        <v>175</v>
      </c>
      <c r="E132" s="113" t="s">
        <v>174</v>
      </c>
      <c r="F132" s="113" t="s">
        <v>176</v>
      </c>
      <c r="G132" s="113" t="s">
        <v>177</v>
      </c>
      <c r="H132" s="113" t="s">
        <v>178</v>
      </c>
      <c r="I132" s="113" t="s">
        <v>187</v>
      </c>
      <c r="J132" s="113" t="s">
        <v>111</v>
      </c>
      <c r="K132" s="113" t="s">
        <v>180</v>
      </c>
    </row>
    <row r="133" spans="2:11" s="85" customFormat="1" ht="89.25" customHeight="1" x14ac:dyDescent="0.2">
      <c r="B133" s="114" t="s">
        <v>18</v>
      </c>
      <c r="C133" s="63" t="s">
        <v>147</v>
      </c>
      <c r="D133" s="115"/>
      <c r="E133" s="115"/>
      <c r="F133" s="115"/>
      <c r="G133" s="115"/>
      <c r="H133" s="115"/>
      <c r="I133" s="115"/>
      <c r="J133" s="115"/>
      <c r="K133" s="115"/>
    </row>
    <row r="134" spans="2:11" s="85" customFormat="1" ht="144.75" customHeight="1" x14ac:dyDescent="0.2">
      <c r="B134" s="114" t="s">
        <v>43</v>
      </c>
      <c r="C134" s="63" t="s">
        <v>194</v>
      </c>
      <c r="D134" s="115"/>
      <c r="E134" s="115"/>
      <c r="F134" s="115"/>
      <c r="G134" s="115"/>
      <c r="H134" s="115"/>
      <c r="I134" s="115"/>
      <c r="J134" s="115"/>
      <c r="K134" s="115"/>
    </row>
    <row r="135" spans="2:11" s="85" customFormat="1" x14ac:dyDescent="0.2">
      <c r="B135" s="114" t="s">
        <v>20</v>
      </c>
      <c r="C135" s="84" t="s">
        <v>60</v>
      </c>
      <c r="D135" s="115"/>
      <c r="E135" s="115"/>
      <c r="F135" s="115"/>
      <c r="G135" s="115"/>
      <c r="H135" s="115"/>
      <c r="I135" s="115"/>
      <c r="J135" s="115"/>
      <c r="K135" s="115"/>
    </row>
    <row r="136" spans="2:11" s="85" customFormat="1" ht="56.25" customHeight="1" x14ac:dyDescent="0.2">
      <c r="B136" s="114" t="s">
        <v>76</v>
      </c>
      <c r="C136" s="63" t="s">
        <v>191</v>
      </c>
      <c r="D136" s="115"/>
      <c r="E136" s="115"/>
      <c r="F136" s="115"/>
      <c r="G136" s="115"/>
      <c r="H136" s="115"/>
      <c r="I136" s="115"/>
      <c r="J136" s="115"/>
      <c r="K136" s="115"/>
    </row>
    <row r="137" spans="2:11" s="85" customFormat="1" x14ac:dyDescent="0.2">
      <c r="B137" s="116"/>
      <c r="C137" s="117" t="s">
        <v>45</v>
      </c>
      <c r="D137" s="118"/>
      <c r="E137" s="118"/>
      <c r="F137" s="118"/>
      <c r="G137" s="118"/>
      <c r="H137" s="118"/>
      <c r="I137" s="118"/>
      <c r="J137" s="118"/>
      <c r="K137" s="118"/>
    </row>
    <row r="138" spans="2:11" s="85" customFormat="1" ht="27.75" customHeight="1" x14ac:dyDescent="0.2">
      <c r="B138" s="84" t="s">
        <v>78</v>
      </c>
      <c r="C138" s="84" t="s">
        <v>93</v>
      </c>
      <c r="D138" s="66">
        <v>32</v>
      </c>
      <c r="E138" s="66">
        <v>50</v>
      </c>
      <c r="F138" s="66">
        <v>20</v>
      </c>
      <c r="G138" s="66">
        <v>80</v>
      </c>
      <c r="H138" s="66">
        <v>160</v>
      </c>
      <c r="I138" s="66">
        <v>188</v>
      </c>
      <c r="J138" s="66">
        <v>188</v>
      </c>
      <c r="K138" s="66">
        <v>188</v>
      </c>
    </row>
    <row r="139" spans="2:11" s="85" customFormat="1" ht="14.25" customHeight="1" x14ac:dyDescent="0.2">
      <c r="B139" s="84" t="s">
        <v>78</v>
      </c>
      <c r="C139" s="84" t="s">
        <v>161</v>
      </c>
      <c r="D139" s="66">
        <v>21</v>
      </c>
      <c r="E139" s="66">
        <v>23</v>
      </c>
      <c r="F139" s="66">
        <v>9</v>
      </c>
      <c r="G139" s="66">
        <v>37</v>
      </c>
      <c r="H139" s="66">
        <v>73</v>
      </c>
      <c r="I139" s="66">
        <v>86</v>
      </c>
      <c r="J139" s="66">
        <v>86</v>
      </c>
      <c r="K139" s="66">
        <v>86</v>
      </c>
    </row>
    <row r="140" spans="2:11" s="85" customFormat="1" ht="15.75" customHeight="1" x14ac:dyDescent="0.2">
      <c r="B140" s="84" t="s">
        <v>78</v>
      </c>
      <c r="C140" s="84" t="s">
        <v>162</v>
      </c>
      <c r="D140" s="66">
        <v>11</v>
      </c>
      <c r="E140" s="66">
        <v>27</v>
      </c>
      <c r="F140" s="66">
        <f>F138-F139</f>
        <v>11</v>
      </c>
      <c r="G140" s="66">
        <f t="shared" ref="G140:H140" si="1">G138-G139</f>
        <v>43</v>
      </c>
      <c r="H140" s="66">
        <f t="shared" si="1"/>
        <v>87</v>
      </c>
      <c r="I140" s="66">
        <v>102</v>
      </c>
      <c r="J140" s="66">
        <v>102</v>
      </c>
      <c r="K140" s="66">
        <v>102</v>
      </c>
    </row>
    <row r="141" spans="2:11" s="85" customFormat="1" x14ac:dyDescent="0.2">
      <c r="B141" s="84" t="s">
        <v>78</v>
      </c>
      <c r="C141" s="84" t="s">
        <v>94</v>
      </c>
      <c r="D141" s="66">
        <v>0</v>
      </c>
      <c r="E141" s="66">
        <v>5</v>
      </c>
      <c r="F141" s="66">
        <v>2</v>
      </c>
      <c r="G141" s="66">
        <v>8</v>
      </c>
      <c r="H141" s="66">
        <v>16</v>
      </c>
      <c r="I141" s="66">
        <v>19</v>
      </c>
      <c r="J141" s="66">
        <v>19</v>
      </c>
      <c r="K141" s="66">
        <v>19</v>
      </c>
    </row>
    <row r="142" spans="2:11" s="85" customFormat="1" x14ac:dyDescent="0.2">
      <c r="B142" s="84" t="s">
        <v>95</v>
      </c>
      <c r="C142" s="84" t="s">
        <v>155</v>
      </c>
      <c r="D142" s="66">
        <v>12</v>
      </c>
      <c r="E142" s="66">
        <v>12</v>
      </c>
      <c r="F142" s="66">
        <v>12</v>
      </c>
      <c r="G142" s="66">
        <v>12</v>
      </c>
      <c r="H142" s="66">
        <v>12</v>
      </c>
      <c r="I142" s="66">
        <v>12</v>
      </c>
      <c r="J142" s="66">
        <v>12</v>
      </c>
      <c r="K142" s="66">
        <v>12</v>
      </c>
    </row>
    <row r="143" spans="2:11" s="85" customFormat="1" x14ac:dyDescent="0.2">
      <c r="B143" s="84" t="s">
        <v>95</v>
      </c>
      <c r="C143" s="84" t="s">
        <v>154</v>
      </c>
      <c r="D143" s="66">
        <v>12</v>
      </c>
      <c r="E143" s="66">
        <v>12</v>
      </c>
      <c r="F143" s="66">
        <v>12</v>
      </c>
      <c r="G143" s="66">
        <v>12</v>
      </c>
      <c r="H143" s="66">
        <v>12</v>
      </c>
      <c r="I143" s="66">
        <v>12</v>
      </c>
      <c r="J143" s="66">
        <v>12</v>
      </c>
      <c r="K143" s="66">
        <v>12</v>
      </c>
    </row>
    <row r="144" spans="2:11" s="85" customFormat="1" x14ac:dyDescent="0.2">
      <c r="B144" s="86" t="s">
        <v>84</v>
      </c>
      <c r="C144" s="84" t="s">
        <v>181</v>
      </c>
      <c r="D144" s="76">
        <v>60</v>
      </c>
      <c r="E144" s="76">
        <v>60</v>
      </c>
      <c r="F144" s="76">
        <v>60</v>
      </c>
      <c r="G144" s="76">
        <v>60</v>
      </c>
      <c r="H144" s="76">
        <v>60</v>
      </c>
      <c r="I144" s="76">
        <v>60</v>
      </c>
      <c r="J144" s="76">
        <v>60</v>
      </c>
      <c r="K144" s="76">
        <v>60</v>
      </c>
    </row>
    <row r="145" spans="2:11" s="85" customFormat="1" x14ac:dyDescent="0.2">
      <c r="B145" s="120" t="s">
        <v>46</v>
      </c>
      <c r="C145" s="121"/>
      <c r="D145" s="75">
        <v>14039.91</v>
      </c>
      <c r="E145" s="75">
        <v>42840</v>
      </c>
      <c r="F145" s="75">
        <v>12000</v>
      </c>
      <c r="G145" s="75">
        <v>68000</v>
      </c>
      <c r="H145" s="75">
        <v>136000</v>
      </c>
      <c r="I145" s="75">
        <v>161160</v>
      </c>
      <c r="J145" s="75">
        <v>161160</v>
      </c>
      <c r="K145" s="75">
        <v>161160</v>
      </c>
    </row>
    <row r="146" spans="2:11" s="85" customFormat="1" x14ac:dyDescent="0.2">
      <c r="B146" s="103"/>
      <c r="C146" s="104"/>
      <c r="D146" s="97"/>
      <c r="E146" s="97"/>
      <c r="F146" s="97"/>
      <c r="G146" s="97"/>
      <c r="H146" s="97"/>
      <c r="I146" s="97"/>
      <c r="J146" s="97"/>
      <c r="K146" s="97"/>
    </row>
    <row r="147" spans="2:11" s="85" customFormat="1" x14ac:dyDescent="0.2">
      <c r="B147" s="101" t="s">
        <v>37</v>
      </c>
      <c r="C147" s="84" t="s">
        <v>77</v>
      </c>
      <c r="D147" s="106"/>
      <c r="E147" s="97"/>
      <c r="F147" s="97"/>
      <c r="G147" s="97"/>
      <c r="H147" s="97"/>
      <c r="I147" s="97"/>
      <c r="J147" s="97"/>
      <c r="K147" s="97"/>
    </row>
    <row r="148" spans="2:11" s="85" customFormat="1" ht="15.75" customHeight="1" x14ac:dyDescent="0.2">
      <c r="B148" s="101" t="s">
        <v>38</v>
      </c>
      <c r="C148" s="108">
        <v>104016</v>
      </c>
      <c r="D148" s="97"/>
      <c r="E148" s="97"/>
      <c r="F148" s="97"/>
      <c r="G148" s="97"/>
      <c r="H148" s="97"/>
      <c r="I148" s="97"/>
      <c r="J148" s="97"/>
      <c r="K148" s="97"/>
    </row>
    <row r="149" spans="2:11" s="85" customFormat="1" x14ac:dyDescent="0.2">
      <c r="B149" s="101" t="s">
        <v>39</v>
      </c>
      <c r="C149" s="84" t="s">
        <v>47</v>
      </c>
      <c r="D149" s="97"/>
      <c r="E149" s="97"/>
      <c r="F149" s="97"/>
      <c r="G149" s="97"/>
      <c r="H149" s="97"/>
      <c r="I149" s="97"/>
      <c r="J149" s="97"/>
      <c r="K149" s="97"/>
    </row>
    <row r="150" spans="2:11" s="85" customFormat="1" x14ac:dyDescent="0.2">
      <c r="B150" s="101" t="s">
        <v>40</v>
      </c>
      <c r="C150" s="111">
        <v>1088</v>
      </c>
      <c r="D150" s="175" t="s">
        <v>41</v>
      </c>
      <c r="E150" s="176"/>
      <c r="F150" s="176"/>
      <c r="G150" s="176"/>
      <c r="H150" s="176"/>
      <c r="I150" s="176"/>
      <c r="J150" s="176"/>
      <c r="K150" s="176"/>
    </row>
    <row r="151" spans="2:11" s="85" customFormat="1" ht="27" customHeight="1" x14ac:dyDescent="0.2">
      <c r="B151" s="101" t="s">
        <v>42</v>
      </c>
      <c r="C151" s="112">
        <v>12003</v>
      </c>
      <c r="D151" s="113" t="s">
        <v>175</v>
      </c>
      <c r="E151" s="113" t="s">
        <v>174</v>
      </c>
      <c r="F151" s="113" t="s">
        <v>176</v>
      </c>
      <c r="G151" s="113" t="s">
        <v>177</v>
      </c>
      <c r="H151" s="113" t="s">
        <v>178</v>
      </c>
      <c r="I151" s="113" t="s">
        <v>187</v>
      </c>
      <c r="J151" s="113" t="s">
        <v>111</v>
      </c>
      <c r="K151" s="113" t="s">
        <v>180</v>
      </c>
    </row>
    <row r="152" spans="2:11" s="85" customFormat="1" ht="26.25" customHeight="1" x14ac:dyDescent="0.2">
      <c r="B152" s="114" t="s">
        <v>18</v>
      </c>
      <c r="C152" s="63" t="s">
        <v>61</v>
      </c>
      <c r="D152" s="115"/>
      <c r="E152" s="115"/>
      <c r="F152" s="115"/>
      <c r="G152" s="115"/>
      <c r="H152" s="115"/>
      <c r="I152" s="115"/>
      <c r="J152" s="115"/>
      <c r="K152" s="115"/>
    </row>
    <row r="153" spans="2:11" s="85" customFormat="1" ht="66" customHeight="1" x14ac:dyDescent="0.2">
      <c r="B153" s="114" t="s">
        <v>43</v>
      </c>
      <c r="C153" s="63" t="s">
        <v>62</v>
      </c>
      <c r="D153" s="115"/>
      <c r="E153" s="115"/>
      <c r="F153" s="115"/>
      <c r="G153" s="115"/>
      <c r="H153" s="115"/>
      <c r="I153" s="115"/>
      <c r="J153" s="115"/>
      <c r="K153" s="115"/>
    </row>
    <row r="154" spans="2:11" s="85" customFormat="1" x14ac:dyDescent="0.2">
      <c r="B154" s="114" t="s">
        <v>20</v>
      </c>
      <c r="C154" s="84" t="s">
        <v>60</v>
      </c>
      <c r="D154" s="115"/>
      <c r="E154" s="115"/>
      <c r="F154" s="115"/>
      <c r="G154" s="115"/>
      <c r="H154" s="115"/>
      <c r="I154" s="115"/>
      <c r="J154" s="115"/>
      <c r="K154" s="115"/>
    </row>
    <row r="155" spans="2:11" s="85" customFormat="1" ht="27.75" customHeight="1" x14ac:dyDescent="0.2">
      <c r="B155" s="114" t="s">
        <v>76</v>
      </c>
      <c r="C155" s="144" t="s">
        <v>96</v>
      </c>
      <c r="D155" s="115"/>
      <c r="E155" s="115"/>
      <c r="F155" s="115"/>
      <c r="G155" s="115"/>
      <c r="H155" s="115"/>
      <c r="I155" s="115"/>
      <c r="J155" s="115"/>
      <c r="K155" s="115"/>
    </row>
    <row r="156" spans="2:11" s="85" customFormat="1" x14ac:dyDescent="0.2">
      <c r="B156" s="116"/>
      <c r="C156" s="117" t="s">
        <v>45</v>
      </c>
      <c r="D156" s="118"/>
      <c r="E156" s="118"/>
      <c r="F156" s="118"/>
      <c r="G156" s="118"/>
      <c r="H156" s="118"/>
      <c r="I156" s="118"/>
      <c r="J156" s="118"/>
      <c r="K156" s="118"/>
    </row>
    <row r="157" spans="2:11" s="85" customFormat="1" x14ac:dyDescent="0.2">
      <c r="B157" s="84" t="s">
        <v>78</v>
      </c>
      <c r="C157" s="84" t="s">
        <v>97</v>
      </c>
      <c r="D157" s="66">
        <v>5</v>
      </c>
      <c r="E157" s="66">
        <v>22</v>
      </c>
      <c r="F157" s="66"/>
      <c r="G157" s="66"/>
      <c r="H157" s="66"/>
      <c r="I157" s="66"/>
      <c r="J157" s="66"/>
      <c r="K157" s="66"/>
    </row>
    <row r="158" spans="2:11" s="85" customFormat="1" x14ac:dyDescent="0.2">
      <c r="B158" s="84" t="s">
        <v>78</v>
      </c>
      <c r="C158" s="122" t="s">
        <v>161</v>
      </c>
      <c r="D158" s="66">
        <v>4</v>
      </c>
      <c r="E158" s="66">
        <v>15</v>
      </c>
      <c r="F158" s="66"/>
      <c r="G158" s="66"/>
      <c r="H158" s="66"/>
      <c r="I158" s="66"/>
      <c r="J158" s="66"/>
      <c r="K158" s="66"/>
    </row>
    <row r="159" spans="2:11" s="85" customFormat="1" x14ac:dyDescent="0.2">
      <c r="B159" s="84" t="s">
        <v>78</v>
      </c>
      <c r="C159" s="122" t="s">
        <v>162</v>
      </c>
      <c r="D159" s="66">
        <v>1</v>
      </c>
      <c r="E159" s="66">
        <v>7</v>
      </c>
      <c r="F159" s="66"/>
      <c r="G159" s="66"/>
      <c r="H159" s="66"/>
      <c r="I159" s="66"/>
      <c r="J159" s="66"/>
      <c r="K159" s="66"/>
    </row>
    <row r="160" spans="2:11" s="85" customFormat="1" x14ac:dyDescent="0.2">
      <c r="B160" s="86" t="s">
        <v>84</v>
      </c>
      <c r="C160" s="84" t="s">
        <v>181</v>
      </c>
      <c r="D160" s="76">
        <v>60</v>
      </c>
      <c r="E160" s="76">
        <v>60</v>
      </c>
      <c r="F160" s="76"/>
      <c r="G160" s="76"/>
      <c r="H160" s="76"/>
      <c r="I160" s="76"/>
      <c r="J160" s="76"/>
      <c r="K160" s="76"/>
    </row>
    <row r="161" spans="2:11" s="85" customFormat="1" x14ac:dyDescent="0.2">
      <c r="B161" s="120" t="s">
        <v>46</v>
      </c>
      <c r="C161" s="121"/>
      <c r="D161" s="75">
        <v>22045.919999999998</v>
      </c>
      <c r="E161" s="75">
        <v>23320</v>
      </c>
      <c r="F161" s="75">
        <v>700</v>
      </c>
      <c r="G161" s="75">
        <v>920</v>
      </c>
      <c r="H161" s="75">
        <v>920</v>
      </c>
      <c r="I161" s="75">
        <v>920</v>
      </c>
      <c r="J161" s="75"/>
      <c r="K161" s="75"/>
    </row>
    <row r="162" spans="2:11" s="85" customFormat="1" x14ac:dyDescent="0.2">
      <c r="B162" s="103"/>
      <c r="C162" s="104"/>
      <c r="D162" s="97"/>
      <c r="E162" s="97"/>
      <c r="F162" s="97"/>
      <c r="G162" s="97"/>
      <c r="H162" s="97"/>
      <c r="I162" s="97"/>
      <c r="J162" s="97"/>
      <c r="K162" s="97"/>
    </row>
    <row r="163" spans="2:11" s="85" customFormat="1" x14ac:dyDescent="0.2">
      <c r="B163" s="101" t="s">
        <v>37</v>
      </c>
      <c r="C163" s="84" t="s">
        <v>77</v>
      </c>
      <c r="D163" s="106"/>
      <c r="E163" s="97"/>
      <c r="F163" s="97"/>
      <c r="G163" s="97"/>
      <c r="H163" s="97"/>
      <c r="I163" s="97"/>
      <c r="J163" s="97"/>
      <c r="K163" s="97"/>
    </row>
    <row r="164" spans="2:11" s="85" customFormat="1" ht="12.75" customHeight="1" x14ac:dyDescent="0.2">
      <c r="B164" s="101" t="s">
        <v>38</v>
      </c>
      <c r="C164" s="108">
        <v>104016</v>
      </c>
      <c r="D164" s="97"/>
      <c r="E164" s="97"/>
      <c r="F164" s="97"/>
      <c r="G164" s="97"/>
      <c r="H164" s="97"/>
      <c r="I164" s="97"/>
      <c r="J164" s="97"/>
      <c r="K164" s="97"/>
    </row>
    <row r="165" spans="2:11" s="85" customFormat="1" x14ac:dyDescent="0.2">
      <c r="B165" s="101" t="s">
        <v>39</v>
      </c>
      <c r="C165" s="84" t="s">
        <v>47</v>
      </c>
      <c r="D165" s="97"/>
      <c r="E165" s="97"/>
      <c r="F165" s="97"/>
      <c r="G165" s="97"/>
      <c r="H165" s="97"/>
      <c r="I165" s="97"/>
      <c r="J165" s="97"/>
      <c r="K165" s="97"/>
    </row>
    <row r="166" spans="2:11" s="85" customFormat="1" x14ac:dyDescent="0.2">
      <c r="B166" s="101" t="s">
        <v>40</v>
      </c>
      <c r="C166" s="111">
        <v>1088</v>
      </c>
      <c r="D166" s="175" t="s">
        <v>41</v>
      </c>
      <c r="E166" s="176"/>
      <c r="F166" s="176"/>
      <c r="G166" s="176"/>
      <c r="H166" s="176"/>
      <c r="I166" s="176"/>
      <c r="J166" s="176"/>
      <c r="K166" s="176"/>
    </row>
    <row r="167" spans="2:11" s="85" customFormat="1" ht="24.75" customHeight="1" x14ac:dyDescent="0.2">
      <c r="B167" s="101" t="s">
        <v>42</v>
      </c>
      <c r="C167" s="112">
        <v>12004</v>
      </c>
      <c r="D167" s="113" t="s">
        <v>175</v>
      </c>
      <c r="E167" s="113" t="s">
        <v>174</v>
      </c>
      <c r="F167" s="113" t="s">
        <v>176</v>
      </c>
      <c r="G167" s="113" t="s">
        <v>177</v>
      </c>
      <c r="H167" s="113" t="s">
        <v>178</v>
      </c>
      <c r="I167" s="113" t="s">
        <v>187</v>
      </c>
      <c r="J167" s="113" t="s">
        <v>111</v>
      </c>
      <c r="K167" s="113" t="s">
        <v>180</v>
      </c>
    </row>
    <row r="168" spans="2:11" s="85" customFormat="1" ht="41.25" customHeight="1" x14ac:dyDescent="0.2">
      <c r="B168" s="114" t="s">
        <v>18</v>
      </c>
      <c r="C168" s="63" t="s">
        <v>63</v>
      </c>
      <c r="D168" s="115"/>
      <c r="E168" s="115"/>
      <c r="F168" s="115"/>
      <c r="G168" s="115"/>
      <c r="H168" s="115"/>
      <c r="I168" s="115"/>
      <c r="J168" s="115"/>
      <c r="K168" s="115"/>
    </row>
    <row r="169" spans="2:11" s="85" customFormat="1" ht="39.75" customHeight="1" x14ac:dyDescent="0.2">
      <c r="B169" s="114" t="s">
        <v>43</v>
      </c>
      <c r="C169" s="63" t="s">
        <v>64</v>
      </c>
      <c r="D169" s="115"/>
      <c r="E169" s="115"/>
      <c r="F169" s="115"/>
      <c r="G169" s="115"/>
      <c r="H169" s="115"/>
      <c r="I169" s="115"/>
      <c r="J169" s="115"/>
      <c r="K169" s="115"/>
    </row>
    <row r="170" spans="2:11" s="85" customFormat="1" x14ac:dyDescent="0.2">
      <c r="B170" s="114" t="s">
        <v>20</v>
      </c>
      <c r="C170" s="84" t="s">
        <v>60</v>
      </c>
      <c r="D170" s="115"/>
      <c r="E170" s="115"/>
      <c r="F170" s="115"/>
      <c r="G170" s="115"/>
      <c r="H170" s="115"/>
      <c r="I170" s="115"/>
      <c r="J170" s="115"/>
      <c r="K170" s="115"/>
    </row>
    <row r="171" spans="2:11" s="85" customFormat="1" ht="31.5" customHeight="1" x14ac:dyDescent="0.2">
      <c r="B171" s="114" t="s">
        <v>76</v>
      </c>
      <c r="C171" s="63" t="s">
        <v>96</v>
      </c>
      <c r="D171" s="115"/>
      <c r="E171" s="115"/>
      <c r="F171" s="115"/>
      <c r="G171" s="115"/>
      <c r="H171" s="115"/>
      <c r="I171" s="115"/>
      <c r="J171" s="115"/>
      <c r="K171" s="115"/>
    </row>
    <row r="172" spans="2:11" s="85" customFormat="1" x14ac:dyDescent="0.2">
      <c r="B172" s="116"/>
      <c r="C172" s="117" t="s">
        <v>45</v>
      </c>
      <c r="D172" s="118"/>
      <c r="E172" s="118"/>
      <c r="F172" s="118"/>
      <c r="G172" s="118"/>
      <c r="H172" s="118"/>
      <c r="I172" s="118"/>
      <c r="J172" s="118"/>
      <c r="K172" s="118"/>
    </row>
    <row r="173" spans="2:11" s="85" customFormat="1" ht="25.5" x14ac:dyDescent="0.2">
      <c r="B173" s="84" t="s">
        <v>78</v>
      </c>
      <c r="C173" s="84" t="s">
        <v>171</v>
      </c>
      <c r="D173" s="66">
        <v>395</v>
      </c>
      <c r="E173" s="66">
        <v>409</v>
      </c>
      <c r="F173" s="66">
        <v>80</v>
      </c>
      <c r="G173" s="66">
        <v>250</v>
      </c>
      <c r="H173" s="66">
        <v>350</v>
      </c>
      <c r="I173" s="66">
        <v>409</v>
      </c>
      <c r="J173" s="66">
        <v>409</v>
      </c>
      <c r="K173" s="66">
        <v>409</v>
      </c>
    </row>
    <row r="174" spans="2:11" s="85" customFormat="1" x14ac:dyDescent="0.2">
      <c r="B174" s="84" t="s">
        <v>78</v>
      </c>
      <c r="C174" s="84" t="s">
        <v>161</v>
      </c>
      <c r="D174" s="66">
        <v>348</v>
      </c>
      <c r="E174" s="66">
        <v>364</v>
      </c>
      <c r="F174" s="66">
        <v>72</v>
      </c>
      <c r="G174" s="66">
        <v>225</v>
      </c>
      <c r="H174" s="66">
        <v>315</v>
      </c>
      <c r="I174" s="66">
        <v>364</v>
      </c>
      <c r="J174" s="66">
        <v>364</v>
      </c>
      <c r="K174" s="66">
        <v>364</v>
      </c>
    </row>
    <row r="175" spans="2:11" s="85" customFormat="1" x14ac:dyDescent="0.2">
      <c r="B175" s="84" t="s">
        <v>78</v>
      </c>
      <c r="C175" s="84" t="s">
        <v>162</v>
      </c>
      <c r="D175" s="66">
        <v>47</v>
      </c>
      <c r="E175" s="66">
        <v>45</v>
      </c>
      <c r="F175" s="66">
        <v>8</v>
      </c>
      <c r="G175" s="66">
        <v>25</v>
      </c>
      <c r="H175" s="66">
        <v>35</v>
      </c>
      <c r="I175" s="66">
        <v>45</v>
      </c>
      <c r="J175" s="66">
        <v>45</v>
      </c>
      <c r="K175" s="66">
        <v>45</v>
      </c>
    </row>
    <row r="176" spans="2:11" s="85" customFormat="1" ht="25.5" x14ac:dyDescent="0.2">
      <c r="B176" s="84" t="s">
        <v>78</v>
      </c>
      <c r="C176" s="84" t="s">
        <v>172</v>
      </c>
      <c r="D176" s="66">
        <v>4</v>
      </c>
      <c r="E176" s="66">
        <v>41</v>
      </c>
      <c r="F176" s="66">
        <v>11</v>
      </c>
      <c r="G176" s="66">
        <v>34</v>
      </c>
      <c r="H176" s="66">
        <v>55</v>
      </c>
      <c r="I176" s="66">
        <v>41</v>
      </c>
      <c r="J176" s="66">
        <v>41</v>
      </c>
      <c r="K176" s="66">
        <v>41</v>
      </c>
    </row>
    <row r="177" spans="2:11" s="85" customFormat="1" ht="25.5" x14ac:dyDescent="0.2">
      <c r="B177" s="84" t="s">
        <v>84</v>
      </c>
      <c r="C177" s="84" t="s">
        <v>184</v>
      </c>
      <c r="D177" s="66"/>
      <c r="E177" s="66"/>
      <c r="F177" s="76"/>
      <c r="G177" s="66"/>
      <c r="H177" s="66"/>
      <c r="I177" s="66"/>
      <c r="J177" s="66"/>
      <c r="K177" s="66"/>
    </row>
    <row r="178" spans="2:11" s="85" customFormat="1" x14ac:dyDescent="0.2">
      <c r="B178" s="84" t="s">
        <v>84</v>
      </c>
      <c r="C178" s="84" t="s">
        <v>166</v>
      </c>
      <c r="D178" s="66">
        <v>60</v>
      </c>
      <c r="E178" s="66">
        <v>60</v>
      </c>
      <c r="F178" s="66">
        <v>60</v>
      </c>
      <c r="G178" s="66">
        <v>60</v>
      </c>
      <c r="H178" s="66">
        <v>60</v>
      </c>
      <c r="I178" s="66">
        <v>60</v>
      </c>
      <c r="J178" s="66">
        <v>60</v>
      </c>
      <c r="K178" s="66">
        <v>60</v>
      </c>
    </row>
    <row r="179" spans="2:11" s="85" customFormat="1" x14ac:dyDescent="0.2">
      <c r="B179" s="84" t="s">
        <v>95</v>
      </c>
      <c r="C179" s="122" t="s">
        <v>173</v>
      </c>
      <c r="D179" s="66">
        <v>3</v>
      </c>
      <c r="E179" s="66">
        <v>3</v>
      </c>
      <c r="F179" s="66">
        <v>3</v>
      </c>
      <c r="G179" s="66">
        <v>3</v>
      </c>
      <c r="H179" s="66">
        <v>3</v>
      </c>
      <c r="I179" s="66">
        <v>3</v>
      </c>
      <c r="J179" s="66">
        <v>3</v>
      </c>
      <c r="K179" s="66">
        <v>3</v>
      </c>
    </row>
    <row r="180" spans="2:11" s="85" customFormat="1" x14ac:dyDescent="0.2">
      <c r="B180" s="120" t="s">
        <v>46</v>
      </c>
      <c r="C180" s="121"/>
      <c r="D180" s="75">
        <v>148056.91</v>
      </c>
      <c r="E180" s="75">
        <v>164340.1</v>
      </c>
      <c r="F180" s="75">
        <v>42000</v>
      </c>
      <c r="G180" s="75">
        <v>130000</v>
      </c>
      <c r="H180" s="75">
        <v>150000</v>
      </c>
      <c r="I180" s="75">
        <v>165268.31100000002</v>
      </c>
      <c r="J180" s="75">
        <v>165268.31100000002</v>
      </c>
      <c r="K180" s="75">
        <v>165268.31100000002</v>
      </c>
    </row>
    <row r="181" spans="2:11" s="85" customFormat="1" x14ac:dyDescent="0.2">
      <c r="B181" s="103"/>
      <c r="C181" s="104"/>
      <c r="D181" s="97"/>
      <c r="E181" s="97"/>
      <c r="F181" s="97"/>
      <c r="G181" s="97"/>
      <c r="H181" s="97"/>
      <c r="I181" s="97"/>
      <c r="J181" s="97"/>
      <c r="K181" s="97"/>
    </row>
    <row r="182" spans="2:11" s="85" customFormat="1" x14ac:dyDescent="0.2">
      <c r="B182" s="101" t="s">
        <v>37</v>
      </c>
      <c r="C182" s="84" t="s">
        <v>77</v>
      </c>
      <c r="D182" s="106"/>
      <c r="E182" s="97"/>
      <c r="F182" s="97"/>
      <c r="G182" s="97"/>
      <c r="H182" s="97"/>
      <c r="I182" s="97"/>
      <c r="J182" s="97"/>
      <c r="K182" s="97"/>
    </row>
    <row r="183" spans="2:11" s="85" customFormat="1" ht="25.5" x14ac:dyDescent="0.2">
      <c r="B183" s="101" t="s">
        <v>38</v>
      </c>
      <c r="C183" s="108">
        <v>104016</v>
      </c>
      <c r="D183" s="97"/>
      <c r="E183" s="97"/>
      <c r="F183" s="97"/>
      <c r="G183" s="97"/>
      <c r="H183" s="97"/>
      <c r="I183" s="97"/>
      <c r="J183" s="97"/>
      <c r="K183" s="97"/>
    </row>
    <row r="184" spans="2:11" s="85" customFormat="1" x14ac:dyDescent="0.2">
      <c r="B184" s="101" t="s">
        <v>39</v>
      </c>
      <c r="C184" s="84" t="s">
        <v>47</v>
      </c>
      <c r="D184" s="97"/>
      <c r="E184" s="97"/>
      <c r="F184" s="97"/>
      <c r="G184" s="97"/>
      <c r="H184" s="97"/>
      <c r="I184" s="97"/>
      <c r="J184" s="97"/>
      <c r="K184" s="97"/>
    </row>
    <row r="185" spans="2:11" s="85" customFormat="1" x14ac:dyDescent="0.2">
      <c r="B185" s="101" t="s">
        <v>40</v>
      </c>
      <c r="C185" s="111">
        <v>1088</v>
      </c>
      <c r="D185" s="175" t="s">
        <v>41</v>
      </c>
      <c r="E185" s="176"/>
      <c r="F185" s="176"/>
      <c r="G185" s="176"/>
      <c r="H185" s="176"/>
      <c r="I185" s="176"/>
      <c r="J185" s="176"/>
      <c r="K185" s="176"/>
    </row>
    <row r="186" spans="2:11" s="85" customFormat="1" ht="30" customHeight="1" x14ac:dyDescent="0.2">
      <c r="B186" s="101" t="s">
        <v>42</v>
      </c>
      <c r="C186" s="112">
        <v>12005</v>
      </c>
      <c r="D186" s="113" t="s">
        <v>175</v>
      </c>
      <c r="E186" s="113" t="s">
        <v>174</v>
      </c>
      <c r="F186" s="113" t="s">
        <v>176</v>
      </c>
      <c r="G186" s="113" t="s">
        <v>177</v>
      </c>
      <c r="H186" s="113" t="s">
        <v>178</v>
      </c>
      <c r="I186" s="113" t="s">
        <v>187</v>
      </c>
      <c r="J186" s="113" t="s">
        <v>111</v>
      </c>
      <c r="K186" s="113" t="s">
        <v>180</v>
      </c>
    </row>
    <row r="187" spans="2:11" s="85" customFormat="1" ht="43.5" customHeight="1" x14ac:dyDescent="0.2">
      <c r="B187" s="114" t="s">
        <v>18</v>
      </c>
      <c r="C187" s="63" t="s">
        <v>65</v>
      </c>
      <c r="D187" s="115"/>
      <c r="E187" s="115"/>
      <c r="F187" s="115"/>
      <c r="G187" s="115"/>
      <c r="H187" s="115"/>
      <c r="I187" s="115"/>
      <c r="J187" s="115"/>
      <c r="K187" s="115"/>
    </row>
    <row r="188" spans="2:11" s="85" customFormat="1" ht="84.75" customHeight="1" x14ac:dyDescent="0.2">
      <c r="B188" s="114" t="s">
        <v>43</v>
      </c>
      <c r="C188" s="63" t="s">
        <v>146</v>
      </c>
      <c r="D188" s="115"/>
      <c r="E188" s="115"/>
      <c r="F188" s="115"/>
      <c r="G188" s="115"/>
      <c r="H188" s="115"/>
      <c r="I188" s="115"/>
      <c r="J188" s="115"/>
      <c r="K188" s="115"/>
    </row>
    <row r="189" spans="2:11" s="85" customFormat="1" x14ac:dyDescent="0.2">
      <c r="B189" s="114" t="s">
        <v>20</v>
      </c>
      <c r="C189" s="84" t="s">
        <v>60</v>
      </c>
      <c r="D189" s="115"/>
      <c r="E189" s="115"/>
      <c r="F189" s="115"/>
      <c r="G189" s="115"/>
      <c r="H189" s="115"/>
      <c r="I189" s="115"/>
      <c r="J189" s="115"/>
      <c r="K189" s="115"/>
    </row>
    <row r="190" spans="2:11" s="85" customFormat="1" ht="30" customHeight="1" x14ac:dyDescent="0.2">
      <c r="B190" s="114" t="s">
        <v>76</v>
      </c>
      <c r="C190" s="63" t="s">
        <v>99</v>
      </c>
      <c r="D190" s="115"/>
      <c r="E190" s="115"/>
      <c r="F190" s="115"/>
      <c r="G190" s="115"/>
      <c r="H190" s="115"/>
      <c r="I190" s="115"/>
      <c r="J190" s="115"/>
      <c r="K190" s="115"/>
    </row>
    <row r="191" spans="2:11" s="85" customFormat="1" x14ac:dyDescent="0.2">
      <c r="B191" s="116"/>
      <c r="C191" s="117" t="s">
        <v>45</v>
      </c>
      <c r="D191" s="118"/>
      <c r="E191" s="118"/>
      <c r="F191" s="118"/>
      <c r="G191" s="118"/>
      <c r="H191" s="118"/>
      <c r="I191" s="118"/>
      <c r="J191" s="118"/>
      <c r="K191" s="118"/>
    </row>
    <row r="192" spans="2:11" s="85" customFormat="1" ht="41.25" customHeight="1" x14ac:dyDescent="0.2">
      <c r="B192" s="84" t="s">
        <v>78</v>
      </c>
      <c r="C192" s="84" t="s">
        <v>100</v>
      </c>
      <c r="D192" s="66">
        <v>526</v>
      </c>
      <c r="E192" s="66">
        <v>1000</v>
      </c>
      <c r="F192" s="66" t="s">
        <v>214</v>
      </c>
      <c r="G192" s="66" t="s">
        <v>223</v>
      </c>
      <c r="H192" s="66" t="s">
        <v>224</v>
      </c>
      <c r="I192" s="66" t="s">
        <v>225</v>
      </c>
      <c r="J192" s="66" t="s">
        <v>225</v>
      </c>
      <c r="K192" s="66" t="s">
        <v>225</v>
      </c>
    </row>
    <row r="193" spans="2:11" s="85" customFormat="1" ht="22.5" customHeight="1" x14ac:dyDescent="0.2">
      <c r="B193" s="84" t="s">
        <v>78</v>
      </c>
      <c r="C193" s="146" t="s">
        <v>132</v>
      </c>
      <c r="D193" s="66">
        <v>426</v>
      </c>
      <c r="E193" s="66">
        <v>800</v>
      </c>
      <c r="F193" s="66" t="s">
        <v>226</v>
      </c>
      <c r="G193" s="66" t="s">
        <v>227</v>
      </c>
      <c r="H193" s="66" t="s">
        <v>228</v>
      </c>
      <c r="I193" s="66" t="s">
        <v>224</v>
      </c>
      <c r="J193" s="66" t="s">
        <v>224</v>
      </c>
      <c r="K193" s="66" t="s">
        <v>224</v>
      </c>
    </row>
    <row r="194" spans="2:11" s="85" customFormat="1" ht="19.5" customHeight="1" x14ac:dyDescent="0.2">
      <c r="B194" s="84" t="s">
        <v>78</v>
      </c>
      <c r="C194" s="146" t="s">
        <v>133</v>
      </c>
      <c r="D194" s="66">
        <v>100</v>
      </c>
      <c r="E194" s="66">
        <v>200</v>
      </c>
      <c r="F194" s="66" t="s">
        <v>229</v>
      </c>
      <c r="G194" s="66" t="s">
        <v>230</v>
      </c>
      <c r="H194" s="66" t="s">
        <v>231</v>
      </c>
      <c r="I194" s="66" t="s">
        <v>226</v>
      </c>
      <c r="J194" s="66" t="s">
        <v>226</v>
      </c>
      <c r="K194" s="66" t="s">
        <v>226</v>
      </c>
    </row>
    <row r="195" spans="2:11" s="85" customFormat="1" ht="34.5" customHeight="1" x14ac:dyDescent="0.2">
      <c r="B195" s="84" t="s">
        <v>78</v>
      </c>
      <c r="C195" s="84" t="s">
        <v>101</v>
      </c>
      <c r="D195" s="66">
        <v>4</v>
      </c>
      <c r="E195" s="66">
        <v>25</v>
      </c>
      <c r="F195" s="66" t="s">
        <v>232</v>
      </c>
      <c r="G195" s="66" t="s">
        <v>233</v>
      </c>
      <c r="H195" s="66" t="s">
        <v>234</v>
      </c>
      <c r="I195" s="66" t="s">
        <v>211</v>
      </c>
      <c r="J195" s="66" t="s">
        <v>211</v>
      </c>
      <c r="K195" s="66" t="s">
        <v>211</v>
      </c>
    </row>
    <row r="196" spans="2:11" s="85" customFormat="1" ht="20.25" customHeight="1" x14ac:dyDescent="0.2">
      <c r="B196" s="86" t="s">
        <v>84</v>
      </c>
      <c r="C196" s="84" t="s">
        <v>181</v>
      </c>
      <c r="D196" s="76">
        <v>60</v>
      </c>
      <c r="E196" s="76">
        <v>60</v>
      </c>
      <c r="F196" s="76">
        <v>60</v>
      </c>
      <c r="G196" s="76">
        <v>60</v>
      </c>
      <c r="H196" s="76">
        <v>60</v>
      </c>
      <c r="I196" s="76">
        <v>60</v>
      </c>
      <c r="J196" s="76">
        <v>60</v>
      </c>
      <c r="K196" s="76">
        <v>60</v>
      </c>
    </row>
    <row r="197" spans="2:11" s="85" customFormat="1" x14ac:dyDescent="0.2">
      <c r="B197" s="120" t="s">
        <v>46</v>
      </c>
      <c r="C197" s="121"/>
      <c r="D197" s="75">
        <v>102407.7</v>
      </c>
      <c r="E197" s="75">
        <v>207500</v>
      </c>
      <c r="F197" s="75" t="s">
        <v>235</v>
      </c>
      <c r="G197" s="75" t="s">
        <v>236</v>
      </c>
      <c r="H197" s="75" t="s">
        <v>237</v>
      </c>
      <c r="I197" s="75" t="s">
        <v>238</v>
      </c>
      <c r="J197" s="75" t="s">
        <v>238</v>
      </c>
      <c r="K197" s="75" t="s">
        <v>238</v>
      </c>
    </row>
    <row r="198" spans="2:11" s="85" customFormat="1" x14ac:dyDescent="0.2">
      <c r="B198" s="103"/>
      <c r="C198" s="104"/>
      <c r="D198" s="97"/>
      <c r="E198" s="97"/>
      <c r="F198" s="97"/>
      <c r="G198" s="97"/>
      <c r="H198" s="97"/>
      <c r="I198" s="97"/>
      <c r="J198" s="97"/>
      <c r="K198" s="97"/>
    </row>
    <row r="199" spans="2:11" s="85" customFormat="1" x14ac:dyDescent="0.2">
      <c r="B199" s="101" t="s">
        <v>37</v>
      </c>
      <c r="C199" s="84" t="s">
        <v>77</v>
      </c>
      <c r="D199" s="106"/>
      <c r="E199" s="97"/>
      <c r="F199" s="97"/>
      <c r="G199" s="97"/>
      <c r="H199" s="97"/>
      <c r="I199" s="97"/>
      <c r="J199" s="97"/>
      <c r="K199" s="97"/>
    </row>
    <row r="200" spans="2:11" s="85" customFormat="1" ht="15.75" customHeight="1" x14ac:dyDescent="0.2">
      <c r="B200" s="101" t="s">
        <v>38</v>
      </c>
      <c r="C200" s="108">
        <v>104016</v>
      </c>
      <c r="D200" s="97"/>
      <c r="E200" s="97"/>
      <c r="F200" s="97"/>
      <c r="G200" s="97"/>
      <c r="H200" s="97"/>
      <c r="I200" s="97"/>
      <c r="J200" s="97"/>
      <c r="K200" s="97"/>
    </row>
    <row r="201" spans="2:11" s="85" customFormat="1" x14ac:dyDescent="0.2">
      <c r="B201" s="101" t="s">
        <v>39</v>
      </c>
      <c r="C201" s="84" t="s">
        <v>47</v>
      </c>
      <c r="D201" s="97"/>
      <c r="E201" s="97"/>
      <c r="F201" s="97"/>
      <c r="G201" s="97"/>
      <c r="H201" s="97"/>
      <c r="I201" s="97"/>
      <c r="J201" s="97"/>
      <c r="K201" s="97"/>
    </row>
    <row r="202" spans="2:11" s="85" customFormat="1" x14ac:dyDescent="0.2">
      <c r="B202" s="101" t="s">
        <v>40</v>
      </c>
      <c r="C202" s="111">
        <v>1088</v>
      </c>
      <c r="D202" s="175" t="s">
        <v>41</v>
      </c>
      <c r="E202" s="176"/>
      <c r="F202" s="176"/>
      <c r="G202" s="176"/>
      <c r="H202" s="176"/>
      <c r="I202" s="176"/>
      <c r="J202" s="176"/>
      <c r="K202" s="176"/>
    </row>
    <row r="203" spans="2:11" s="85" customFormat="1" ht="27" customHeight="1" x14ac:dyDescent="0.2">
      <c r="B203" s="101" t="s">
        <v>42</v>
      </c>
      <c r="C203" s="112">
        <v>12006</v>
      </c>
      <c r="D203" s="113" t="s">
        <v>175</v>
      </c>
      <c r="E203" s="113" t="s">
        <v>174</v>
      </c>
      <c r="F203" s="113" t="s">
        <v>176</v>
      </c>
      <c r="G203" s="113" t="s">
        <v>177</v>
      </c>
      <c r="H203" s="113" t="s">
        <v>178</v>
      </c>
      <c r="I203" s="113" t="s">
        <v>187</v>
      </c>
      <c r="J203" s="113" t="s">
        <v>111</v>
      </c>
      <c r="K203" s="113" t="s">
        <v>180</v>
      </c>
    </row>
    <row r="204" spans="2:11" s="85" customFormat="1" ht="28.5" customHeight="1" x14ac:dyDescent="0.2">
      <c r="B204" s="114" t="s">
        <v>18</v>
      </c>
      <c r="C204" s="63" t="s">
        <v>66</v>
      </c>
      <c r="D204" s="115"/>
      <c r="E204" s="115"/>
      <c r="F204" s="115"/>
      <c r="G204" s="115"/>
      <c r="H204" s="115"/>
      <c r="I204" s="115"/>
      <c r="J204" s="115"/>
      <c r="K204" s="115"/>
    </row>
    <row r="205" spans="2:11" s="85" customFormat="1" ht="56.25" customHeight="1" x14ac:dyDescent="0.2">
      <c r="B205" s="114" t="s">
        <v>43</v>
      </c>
      <c r="C205" s="63" t="s">
        <v>67</v>
      </c>
      <c r="D205" s="115"/>
      <c r="E205" s="115"/>
      <c r="F205" s="115"/>
      <c r="G205" s="115"/>
      <c r="H205" s="115"/>
      <c r="I205" s="115"/>
      <c r="J205" s="115"/>
      <c r="K205" s="115"/>
    </row>
    <row r="206" spans="2:11" s="85" customFormat="1" x14ac:dyDescent="0.2">
      <c r="B206" s="114" t="s">
        <v>20</v>
      </c>
      <c r="C206" s="84" t="s">
        <v>60</v>
      </c>
      <c r="D206" s="115"/>
      <c r="E206" s="115"/>
      <c r="F206" s="115"/>
      <c r="G206" s="115"/>
      <c r="H206" s="115"/>
      <c r="I206" s="115"/>
      <c r="J206" s="115"/>
      <c r="K206" s="115"/>
    </row>
    <row r="207" spans="2:11" s="85" customFormat="1" ht="69" customHeight="1" x14ac:dyDescent="0.2">
      <c r="B207" s="114" t="s">
        <v>76</v>
      </c>
      <c r="C207" s="63" t="s">
        <v>102</v>
      </c>
      <c r="D207" s="115"/>
      <c r="E207" s="115"/>
      <c r="F207" s="115"/>
      <c r="G207" s="115"/>
      <c r="H207" s="115"/>
      <c r="I207" s="115"/>
      <c r="J207" s="115"/>
      <c r="K207" s="115"/>
    </row>
    <row r="208" spans="2:11" s="85" customFormat="1" x14ac:dyDescent="0.2">
      <c r="B208" s="116"/>
      <c r="C208" s="117" t="s">
        <v>45</v>
      </c>
      <c r="D208" s="118"/>
      <c r="E208" s="118"/>
      <c r="F208" s="118"/>
      <c r="G208" s="118"/>
      <c r="H208" s="118"/>
      <c r="I208" s="118"/>
      <c r="J208" s="118"/>
      <c r="K208" s="118"/>
    </row>
    <row r="209" spans="2:17" s="85" customFormat="1" x14ac:dyDescent="0.2">
      <c r="B209" s="84" t="s">
        <v>78</v>
      </c>
      <c r="C209" s="84" t="s">
        <v>87</v>
      </c>
      <c r="D209" s="66">
        <v>2688</v>
      </c>
      <c r="E209" s="66">
        <v>764</v>
      </c>
      <c r="F209" s="66"/>
      <c r="G209" s="66">
        <v>414</v>
      </c>
      <c r="H209" s="66">
        <v>788</v>
      </c>
      <c r="I209" s="66">
        <v>846</v>
      </c>
      <c r="J209" s="66">
        <v>853</v>
      </c>
      <c r="K209" s="66">
        <v>853</v>
      </c>
    </row>
    <row r="210" spans="2:17" s="85" customFormat="1" x14ac:dyDescent="0.2">
      <c r="B210" s="84" t="s">
        <v>78</v>
      </c>
      <c r="C210" s="84" t="s">
        <v>192</v>
      </c>
      <c r="D210" s="66">
        <v>2688</v>
      </c>
      <c r="E210" s="66">
        <v>918</v>
      </c>
      <c r="F210" s="66"/>
      <c r="G210" s="66">
        <v>414</v>
      </c>
      <c r="H210" s="66">
        <v>788</v>
      </c>
      <c r="I210" s="66">
        <v>846</v>
      </c>
      <c r="J210" s="66">
        <v>853</v>
      </c>
      <c r="K210" s="66">
        <v>853</v>
      </c>
      <c r="M210" s="87"/>
      <c r="N210" s="87"/>
      <c r="O210" s="87"/>
      <c r="P210" s="87"/>
      <c r="Q210" s="87"/>
    </row>
    <row r="211" spans="2:17" s="85" customFormat="1" x14ac:dyDescent="0.2">
      <c r="B211" s="84" t="s">
        <v>78</v>
      </c>
      <c r="C211" s="84" t="s">
        <v>161</v>
      </c>
      <c r="D211" s="66">
        <v>867</v>
      </c>
      <c r="E211" s="66">
        <v>206</v>
      </c>
      <c r="F211" s="66"/>
      <c r="G211" s="66">
        <v>92</v>
      </c>
      <c r="H211" s="66">
        <v>177</v>
      </c>
      <c r="I211" s="66">
        <v>190</v>
      </c>
      <c r="J211" s="66">
        <v>192</v>
      </c>
      <c r="K211" s="66">
        <v>192</v>
      </c>
      <c r="M211" s="87"/>
      <c r="N211" s="87"/>
      <c r="O211" s="87"/>
      <c r="P211" s="87"/>
      <c r="Q211" s="87"/>
    </row>
    <row r="212" spans="2:17" s="85" customFormat="1" x14ac:dyDescent="0.2">
      <c r="B212" s="84" t="s">
        <v>78</v>
      </c>
      <c r="C212" s="84" t="s">
        <v>162</v>
      </c>
      <c r="D212" s="66">
        <v>1821</v>
      </c>
      <c r="E212" s="66">
        <v>712</v>
      </c>
      <c r="F212" s="66"/>
      <c r="G212" s="66">
        <v>322</v>
      </c>
      <c r="H212" s="66">
        <v>611</v>
      </c>
      <c r="I212" s="66">
        <v>656</v>
      </c>
      <c r="J212" s="66">
        <v>661</v>
      </c>
      <c r="K212" s="66">
        <v>661</v>
      </c>
      <c r="M212" s="87"/>
      <c r="N212" s="87"/>
      <c r="O212" s="87"/>
      <c r="P212" s="87"/>
      <c r="Q212" s="87"/>
    </row>
    <row r="213" spans="2:17" s="85" customFormat="1" x14ac:dyDescent="0.2">
      <c r="B213" s="86" t="s">
        <v>84</v>
      </c>
      <c r="C213" s="84" t="s">
        <v>181</v>
      </c>
      <c r="D213" s="76">
        <v>60</v>
      </c>
      <c r="E213" s="76">
        <v>60</v>
      </c>
      <c r="F213" s="76"/>
      <c r="G213" s="76">
        <v>60</v>
      </c>
      <c r="H213" s="76">
        <v>60</v>
      </c>
      <c r="I213" s="76">
        <v>60</v>
      </c>
      <c r="J213" s="76">
        <v>60</v>
      </c>
      <c r="K213" s="76">
        <v>60</v>
      </c>
      <c r="M213" s="87"/>
      <c r="N213" s="87"/>
      <c r="O213" s="87"/>
      <c r="P213" s="87"/>
      <c r="Q213" s="87"/>
    </row>
    <row r="214" spans="2:17" s="85" customFormat="1" x14ac:dyDescent="0.2">
      <c r="B214" s="84" t="s">
        <v>95</v>
      </c>
      <c r="C214" s="84" t="s">
        <v>156</v>
      </c>
      <c r="D214" s="66">
        <v>180</v>
      </c>
      <c r="E214" s="66">
        <v>180</v>
      </c>
      <c r="F214" s="66"/>
      <c r="G214" s="66">
        <v>180</v>
      </c>
      <c r="H214" s="66">
        <v>180</v>
      </c>
      <c r="I214" s="66">
        <v>180</v>
      </c>
      <c r="J214" s="66">
        <v>180</v>
      </c>
      <c r="K214" s="66">
        <v>180</v>
      </c>
    </row>
    <row r="215" spans="2:17" s="85" customFormat="1" x14ac:dyDescent="0.2">
      <c r="B215" s="120" t="s">
        <v>46</v>
      </c>
      <c r="C215" s="121"/>
      <c r="D215" s="75">
        <v>459570.09</v>
      </c>
      <c r="E215" s="75">
        <v>192842.2</v>
      </c>
      <c r="F215" s="75">
        <f>F209*252.21</f>
        <v>0</v>
      </c>
      <c r="G215" s="75">
        <v>105000</v>
      </c>
      <c r="H215" s="75">
        <v>198000</v>
      </c>
      <c r="I215" s="75">
        <v>213539.71</v>
      </c>
      <c r="J215" s="75">
        <v>215200.21</v>
      </c>
      <c r="K215" s="75">
        <v>215200.21</v>
      </c>
    </row>
    <row r="216" spans="2:17" s="85" customFormat="1" x14ac:dyDescent="0.2">
      <c r="B216" s="103"/>
      <c r="C216" s="104"/>
      <c r="D216" s="97"/>
      <c r="E216" s="97"/>
      <c r="F216" s="97"/>
      <c r="G216" s="97"/>
      <c r="H216" s="97"/>
      <c r="I216" s="97"/>
      <c r="J216" s="97"/>
      <c r="K216" s="97"/>
    </row>
    <row r="217" spans="2:17" s="85" customFormat="1" x14ac:dyDescent="0.2">
      <c r="B217" s="103"/>
      <c r="C217" s="104"/>
      <c r="D217" s="97"/>
      <c r="E217" s="97"/>
      <c r="F217" s="97"/>
      <c r="G217" s="97"/>
      <c r="H217" s="97"/>
      <c r="I217" s="97"/>
      <c r="J217" s="97"/>
      <c r="K217" s="97"/>
    </row>
    <row r="218" spans="2:17" s="85" customFormat="1" x14ac:dyDescent="0.2">
      <c r="B218" s="101" t="s">
        <v>37</v>
      </c>
      <c r="C218" s="84" t="s">
        <v>77</v>
      </c>
      <c r="D218" s="106"/>
      <c r="E218" s="97"/>
      <c r="F218" s="97"/>
      <c r="G218" s="97"/>
      <c r="H218" s="97"/>
      <c r="I218" s="97"/>
      <c r="J218" s="97"/>
      <c r="K218" s="97"/>
    </row>
    <row r="219" spans="2:17" s="85" customFormat="1" ht="13.5" customHeight="1" x14ac:dyDescent="0.2">
      <c r="B219" s="101" t="s">
        <v>38</v>
      </c>
      <c r="C219" s="108">
        <v>104016</v>
      </c>
      <c r="D219" s="97"/>
      <c r="E219" s="97"/>
      <c r="F219" s="97"/>
      <c r="G219" s="97"/>
      <c r="H219" s="97"/>
      <c r="I219" s="97"/>
      <c r="J219" s="97"/>
      <c r="K219" s="97"/>
    </row>
    <row r="220" spans="2:17" s="85" customFormat="1" x14ac:dyDescent="0.2">
      <c r="B220" s="101" t="s">
        <v>39</v>
      </c>
      <c r="C220" s="84" t="s">
        <v>47</v>
      </c>
      <c r="D220" s="97"/>
      <c r="E220" s="97"/>
      <c r="F220" s="97"/>
      <c r="G220" s="97"/>
      <c r="H220" s="97"/>
      <c r="I220" s="97"/>
      <c r="J220" s="97"/>
      <c r="K220" s="97"/>
    </row>
    <row r="221" spans="2:17" s="85" customFormat="1" x14ac:dyDescent="0.2">
      <c r="B221" s="101" t="s">
        <v>40</v>
      </c>
      <c r="C221" s="111">
        <v>1088</v>
      </c>
      <c r="D221" s="175" t="s">
        <v>41</v>
      </c>
      <c r="E221" s="176"/>
      <c r="F221" s="176"/>
      <c r="G221" s="176"/>
      <c r="H221" s="176"/>
      <c r="I221" s="176"/>
      <c r="J221" s="176"/>
      <c r="K221" s="176"/>
    </row>
    <row r="222" spans="2:17" s="85" customFormat="1" ht="30" customHeight="1" x14ac:dyDescent="0.2">
      <c r="B222" s="101" t="s">
        <v>42</v>
      </c>
      <c r="C222" s="112">
        <v>12008</v>
      </c>
      <c r="D222" s="113" t="s">
        <v>175</v>
      </c>
      <c r="E222" s="113" t="s">
        <v>174</v>
      </c>
      <c r="F222" s="113" t="s">
        <v>176</v>
      </c>
      <c r="G222" s="113" t="s">
        <v>177</v>
      </c>
      <c r="H222" s="113" t="s">
        <v>178</v>
      </c>
      <c r="I222" s="113" t="s">
        <v>187</v>
      </c>
      <c r="J222" s="113" t="s">
        <v>111</v>
      </c>
      <c r="K222" s="113" t="s">
        <v>180</v>
      </c>
    </row>
    <row r="223" spans="2:17" s="85" customFormat="1" ht="62.25" customHeight="1" x14ac:dyDescent="0.2">
      <c r="B223" s="114" t="s">
        <v>18</v>
      </c>
      <c r="C223" s="63" t="s">
        <v>139</v>
      </c>
      <c r="D223" s="115"/>
      <c r="E223" s="115"/>
      <c r="F223" s="115"/>
      <c r="G223" s="115"/>
      <c r="H223" s="115"/>
      <c r="I223" s="115"/>
      <c r="J223" s="115"/>
      <c r="K223" s="115"/>
    </row>
    <row r="224" spans="2:17" s="85" customFormat="1" ht="67.5" customHeight="1" x14ac:dyDescent="0.2">
      <c r="B224" s="114" t="s">
        <v>43</v>
      </c>
      <c r="C224" s="63" t="s">
        <v>140</v>
      </c>
      <c r="D224" s="115"/>
      <c r="E224" s="115"/>
      <c r="F224" s="115"/>
      <c r="G224" s="115"/>
      <c r="H224" s="115"/>
      <c r="I224" s="115"/>
      <c r="J224" s="115"/>
      <c r="K224" s="115"/>
    </row>
    <row r="225" spans="2:11" s="85" customFormat="1" x14ac:dyDescent="0.2">
      <c r="B225" s="114" t="s">
        <v>20</v>
      </c>
      <c r="C225" s="84" t="s">
        <v>60</v>
      </c>
      <c r="D225" s="115"/>
      <c r="E225" s="115"/>
      <c r="F225" s="115"/>
      <c r="G225" s="115"/>
      <c r="H225" s="115"/>
      <c r="I225" s="115"/>
      <c r="J225" s="115"/>
      <c r="K225" s="115"/>
    </row>
    <row r="226" spans="2:11" s="85" customFormat="1" ht="30.75" customHeight="1" x14ac:dyDescent="0.2">
      <c r="B226" s="114" t="s">
        <v>76</v>
      </c>
      <c r="C226" s="63" t="s">
        <v>96</v>
      </c>
      <c r="D226" s="115"/>
      <c r="E226" s="115"/>
      <c r="F226" s="115"/>
      <c r="G226" s="115"/>
      <c r="H226" s="115"/>
      <c r="I226" s="115"/>
      <c r="J226" s="115"/>
      <c r="K226" s="115"/>
    </row>
    <row r="227" spans="2:11" s="85" customFormat="1" x14ac:dyDescent="0.2">
      <c r="B227" s="116"/>
      <c r="C227" s="117" t="s">
        <v>45</v>
      </c>
      <c r="D227" s="118"/>
      <c r="E227" s="118"/>
      <c r="F227" s="118"/>
      <c r="G227" s="118"/>
      <c r="H227" s="118"/>
      <c r="I227" s="118"/>
      <c r="J227" s="118"/>
      <c r="K227" s="118"/>
    </row>
    <row r="228" spans="2:11" s="85" customFormat="1" x14ac:dyDescent="0.2">
      <c r="B228" s="84" t="s">
        <v>78</v>
      </c>
      <c r="C228" s="84" t="s">
        <v>103</v>
      </c>
      <c r="D228" s="66">
        <v>524</v>
      </c>
      <c r="E228" s="66">
        <v>700</v>
      </c>
      <c r="F228" s="66">
        <v>80</v>
      </c>
      <c r="G228" s="66">
        <v>400</v>
      </c>
      <c r="H228" s="66">
        <v>600</v>
      </c>
      <c r="I228" s="66">
        <v>700</v>
      </c>
      <c r="J228" s="66">
        <v>700</v>
      </c>
      <c r="K228" s="66">
        <v>700</v>
      </c>
    </row>
    <row r="229" spans="2:11" s="85" customFormat="1" x14ac:dyDescent="0.2">
      <c r="B229" s="84" t="s">
        <v>78</v>
      </c>
      <c r="C229" s="84" t="s">
        <v>161</v>
      </c>
      <c r="D229" s="66">
        <v>481</v>
      </c>
      <c r="E229" s="66">
        <v>644</v>
      </c>
      <c r="F229" s="66">
        <v>74</v>
      </c>
      <c r="G229" s="66">
        <v>368</v>
      </c>
      <c r="H229" s="66">
        <v>552</v>
      </c>
      <c r="I229" s="66">
        <v>644</v>
      </c>
      <c r="J229" s="66">
        <v>644</v>
      </c>
      <c r="K229" s="66">
        <v>644</v>
      </c>
    </row>
    <row r="230" spans="2:11" s="85" customFormat="1" x14ac:dyDescent="0.2">
      <c r="B230" s="84" t="s">
        <v>78</v>
      </c>
      <c r="C230" s="84" t="s">
        <v>162</v>
      </c>
      <c r="D230" s="66">
        <v>43</v>
      </c>
      <c r="E230" s="66">
        <v>56</v>
      </c>
      <c r="F230" s="66">
        <v>6</v>
      </c>
      <c r="G230" s="66">
        <v>32</v>
      </c>
      <c r="H230" s="66">
        <v>48</v>
      </c>
      <c r="I230" s="66">
        <v>56</v>
      </c>
      <c r="J230" s="66">
        <v>56</v>
      </c>
      <c r="K230" s="66">
        <v>56</v>
      </c>
    </row>
    <row r="231" spans="2:11" s="85" customFormat="1" x14ac:dyDescent="0.2">
      <c r="B231" s="84" t="s">
        <v>78</v>
      </c>
      <c r="C231" s="84" t="s">
        <v>98</v>
      </c>
      <c r="D231" s="147">
        <v>24</v>
      </c>
      <c r="E231" s="147">
        <v>70</v>
      </c>
      <c r="F231" s="147">
        <v>12</v>
      </c>
      <c r="G231" s="147">
        <v>40</v>
      </c>
      <c r="H231" s="147">
        <v>60</v>
      </c>
      <c r="I231" s="147">
        <v>70</v>
      </c>
      <c r="J231" s="147">
        <v>70</v>
      </c>
      <c r="K231" s="147">
        <v>70</v>
      </c>
    </row>
    <row r="232" spans="2:11" s="85" customFormat="1" x14ac:dyDescent="0.2">
      <c r="B232" s="86" t="s">
        <v>84</v>
      </c>
      <c r="C232" s="84" t="s">
        <v>185</v>
      </c>
      <c r="D232" s="147">
        <v>80</v>
      </c>
      <c r="E232" s="147">
        <v>80</v>
      </c>
      <c r="F232" s="147">
        <v>80</v>
      </c>
      <c r="G232" s="147">
        <v>80</v>
      </c>
      <c r="H232" s="147">
        <v>80</v>
      </c>
      <c r="I232" s="147">
        <v>80</v>
      </c>
      <c r="J232" s="147">
        <v>80</v>
      </c>
      <c r="K232" s="147">
        <v>80</v>
      </c>
    </row>
    <row r="233" spans="2:11" s="85" customFormat="1" x14ac:dyDescent="0.2">
      <c r="B233" s="84" t="s">
        <v>95</v>
      </c>
      <c r="C233" s="84" t="s">
        <v>106</v>
      </c>
      <c r="D233" s="66" t="s">
        <v>157</v>
      </c>
      <c r="E233" s="66" t="s">
        <v>158</v>
      </c>
      <c r="F233" s="66" t="s">
        <v>158</v>
      </c>
      <c r="G233" s="66" t="s">
        <v>158</v>
      </c>
      <c r="H233" s="66" t="s">
        <v>158</v>
      </c>
      <c r="I233" s="66" t="s">
        <v>158</v>
      </c>
      <c r="J233" s="66" t="s">
        <v>158</v>
      </c>
      <c r="K233" s="66" t="s">
        <v>158</v>
      </c>
    </row>
    <row r="234" spans="2:11" s="85" customFormat="1" x14ac:dyDescent="0.2">
      <c r="B234" s="120" t="s">
        <v>46</v>
      </c>
      <c r="C234" s="121"/>
      <c r="D234" s="75">
        <v>44285.120000000003</v>
      </c>
      <c r="E234" s="75">
        <f t="shared" ref="E234" si="2">E228*102</f>
        <v>71400</v>
      </c>
      <c r="F234" s="75">
        <v>5500</v>
      </c>
      <c r="G234" s="75">
        <f>G228*102</f>
        <v>40800</v>
      </c>
      <c r="H234" s="75">
        <f t="shared" ref="H234:I234" si="3">H228*102</f>
        <v>61200</v>
      </c>
      <c r="I234" s="75">
        <f t="shared" si="3"/>
        <v>71400</v>
      </c>
      <c r="J234" s="75">
        <f t="shared" ref="J234:K234" si="4">J228*102</f>
        <v>71400</v>
      </c>
      <c r="K234" s="75">
        <f t="shared" si="4"/>
        <v>71400</v>
      </c>
    </row>
    <row r="235" spans="2:11" s="85" customFormat="1" x14ac:dyDescent="0.2">
      <c r="B235" s="103"/>
      <c r="C235" s="104"/>
      <c r="D235" s="97"/>
      <c r="E235" s="97"/>
      <c r="F235" s="97"/>
      <c r="G235" s="97"/>
      <c r="H235" s="97"/>
      <c r="I235" s="97"/>
      <c r="J235" s="97"/>
      <c r="K235" s="97"/>
    </row>
    <row r="236" spans="2:11" s="85" customFormat="1" x14ac:dyDescent="0.2">
      <c r="B236" s="101" t="s">
        <v>37</v>
      </c>
      <c r="C236" s="84" t="s">
        <v>77</v>
      </c>
      <c r="D236" s="106"/>
      <c r="E236" s="97"/>
      <c r="F236" s="97"/>
      <c r="G236" s="97"/>
      <c r="H236" s="97"/>
      <c r="I236" s="97"/>
      <c r="J236" s="97"/>
      <c r="K236" s="97"/>
    </row>
    <row r="237" spans="2:11" s="85" customFormat="1" ht="18" customHeight="1" x14ac:dyDescent="0.2">
      <c r="B237" s="101" t="s">
        <v>38</v>
      </c>
      <c r="C237" s="108">
        <v>104016</v>
      </c>
      <c r="D237" s="97"/>
      <c r="E237" s="97"/>
      <c r="F237" s="97"/>
      <c r="G237" s="97"/>
      <c r="H237" s="97"/>
      <c r="I237" s="97"/>
      <c r="J237" s="97"/>
      <c r="K237" s="97"/>
    </row>
    <row r="238" spans="2:11" s="85" customFormat="1" x14ac:dyDescent="0.2">
      <c r="B238" s="101" t="s">
        <v>39</v>
      </c>
      <c r="C238" s="84" t="s">
        <v>47</v>
      </c>
      <c r="D238" s="97"/>
      <c r="E238" s="97"/>
      <c r="F238" s="97"/>
      <c r="G238" s="97"/>
      <c r="H238" s="97"/>
      <c r="I238" s="97"/>
      <c r="J238" s="97"/>
      <c r="K238" s="97"/>
    </row>
    <row r="239" spans="2:11" s="85" customFormat="1" x14ac:dyDescent="0.2">
      <c r="B239" s="101" t="s">
        <v>40</v>
      </c>
      <c r="C239" s="111">
        <v>1088</v>
      </c>
      <c r="D239" s="175" t="s">
        <v>41</v>
      </c>
      <c r="E239" s="176"/>
      <c r="F239" s="176"/>
      <c r="G239" s="176"/>
      <c r="H239" s="176"/>
      <c r="I239" s="176"/>
      <c r="J239" s="176"/>
      <c r="K239" s="176"/>
    </row>
    <row r="240" spans="2:11" s="85" customFormat="1" ht="27" customHeight="1" x14ac:dyDescent="0.2">
      <c r="B240" s="101" t="s">
        <v>42</v>
      </c>
      <c r="C240" s="112">
        <v>12009</v>
      </c>
      <c r="D240" s="113" t="s">
        <v>175</v>
      </c>
      <c r="E240" s="113" t="s">
        <v>174</v>
      </c>
      <c r="F240" s="113" t="s">
        <v>176</v>
      </c>
      <c r="G240" s="113" t="s">
        <v>177</v>
      </c>
      <c r="H240" s="113" t="s">
        <v>178</v>
      </c>
      <c r="I240" s="113" t="s">
        <v>187</v>
      </c>
      <c r="J240" s="113" t="s">
        <v>111</v>
      </c>
      <c r="K240" s="113" t="s">
        <v>180</v>
      </c>
    </row>
    <row r="241" spans="2:11" s="85" customFormat="1" ht="57" customHeight="1" x14ac:dyDescent="0.2">
      <c r="B241" s="114" t="s">
        <v>18</v>
      </c>
      <c r="C241" s="63" t="s">
        <v>68</v>
      </c>
      <c r="D241" s="115"/>
      <c r="E241" s="115"/>
      <c r="F241" s="115"/>
      <c r="G241" s="115"/>
      <c r="H241" s="115"/>
      <c r="I241" s="115"/>
      <c r="J241" s="115"/>
      <c r="K241" s="115"/>
    </row>
    <row r="242" spans="2:11" s="85" customFormat="1" ht="75.75" customHeight="1" x14ac:dyDescent="0.2">
      <c r="B242" s="114" t="s">
        <v>43</v>
      </c>
      <c r="C242" s="63" t="s">
        <v>143</v>
      </c>
      <c r="D242" s="115"/>
      <c r="E242" s="115"/>
      <c r="F242" s="115"/>
      <c r="G242" s="115"/>
      <c r="H242" s="115"/>
      <c r="I242" s="115"/>
      <c r="J242" s="115"/>
      <c r="K242" s="115"/>
    </row>
    <row r="243" spans="2:11" s="85" customFormat="1" x14ac:dyDescent="0.2">
      <c r="B243" s="114" t="s">
        <v>20</v>
      </c>
      <c r="C243" s="84" t="s">
        <v>60</v>
      </c>
      <c r="D243" s="115"/>
      <c r="E243" s="115"/>
      <c r="F243" s="115"/>
      <c r="G243" s="115"/>
      <c r="H243" s="115"/>
      <c r="I243" s="115"/>
      <c r="J243" s="115"/>
      <c r="K243" s="115"/>
    </row>
    <row r="244" spans="2:11" s="85" customFormat="1" ht="57.75" customHeight="1" x14ac:dyDescent="0.2">
      <c r="B244" s="114" t="s">
        <v>76</v>
      </c>
      <c r="C244" s="63" t="s">
        <v>104</v>
      </c>
      <c r="D244" s="115"/>
      <c r="E244" s="115"/>
      <c r="F244" s="115"/>
      <c r="G244" s="115"/>
      <c r="H244" s="115"/>
      <c r="I244" s="115"/>
      <c r="J244" s="115"/>
      <c r="K244" s="115"/>
    </row>
    <row r="245" spans="2:11" s="85" customFormat="1" x14ac:dyDescent="0.2">
      <c r="B245" s="116"/>
      <c r="C245" s="117" t="s">
        <v>45</v>
      </c>
      <c r="D245" s="118"/>
      <c r="E245" s="118"/>
      <c r="F245" s="118"/>
      <c r="G245" s="118"/>
      <c r="H245" s="118"/>
      <c r="I245" s="118"/>
      <c r="J245" s="118"/>
      <c r="K245" s="118"/>
    </row>
    <row r="246" spans="2:11" s="85" customFormat="1" x14ac:dyDescent="0.2">
      <c r="B246" s="84" t="s">
        <v>78</v>
      </c>
      <c r="C246" s="84" t="s">
        <v>159</v>
      </c>
      <c r="D246" s="66">
        <v>616</v>
      </c>
      <c r="E246" s="66">
        <v>600</v>
      </c>
      <c r="F246" s="66">
        <v>120</v>
      </c>
      <c r="G246" s="66">
        <v>420</v>
      </c>
      <c r="H246" s="66">
        <v>530</v>
      </c>
      <c r="I246" s="66">
        <v>600</v>
      </c>
      <c r="J246" s="66">
        <v>600</v>
      </c>
      <c r="K246" s="66">
        <v>600</v>
      </c>
    </row>
    <row r="247" spans="2:11" s="85" customFormat="1" x14ac:dyDescent="0.2">
      <c r="B247" s="146" t="s">
        <v>127</v>
      </c>
      <c r="C247" s="146" t="s">
        <v>132</v>
      </c>
      <c r="D247" s="66">
        <v>616</v>
      </c>
      <c r="E247" s="66">
        <v>596</v>
      </c>
      <c r="F247" s="66">
        <v>119</v>
      </c>
      <c r="G247" s="66">
        <v>418</v>
      </c>
      <c r="H247" s="66">
        <v>527</v>
      </c>
      <c r="I247" s="66">
        <v>596</v>
      </c>
      <c r="J247" s="66">
        <v>596</v>
      </c>
      <c r="K247" s="66">
        <v>596</v>
      </c>
    </row>
    <row r="248" spans="2:11" s="85" customFormat="1" x14ac:dyDescent="0.2">
      <c r="B248" s="146" t="s">
        <v>127</v>
      </c>
      <c r="C248" s="146" t="s">
        <v>133</v>
      </c>
      <c r="D248" s="66">
        <v>0</v>
      </c>
      <c r="E248" s="66">
        <v>4</v>
      </c>
      <c r="F248" s="66">
        <v>1</v>
      </c>
      <c r="G248" s="66">
        <v>2</v>
      </c>
      <c r="H248" s="66">
        <v>3</v>
      </c>
      <c r="I248" s="66">
        <v>4</v>
      </c>
      <c r="J248" s="66">
        <v>4</v>
      </c>
      <c r="K248" s="66">
        <v>4</v>
      </c>
    </row>
    <row r="249" spans="2:11" s="85" customFormat="1" ht="18" customHeight="1" x14ac:dyDescent="0.2">
      <c r="B249" s="84" t="s">
        <v>95</v>
      </c>
      <c r="C249" s="84" t="s">
        <v>201</v>
      </c>
      <c r="D249" s="66">
        <v>2</v>
      </c>
      <c r="E249" s="66">
        <v>2</v>
      </c>
      <c r="F249" s="66">
        <v>2</v>
      </c>
      <c r="G249" s="66">
        <v>2</v>
      </c>
      <c r="H249" s="66">
        <v>2</v>
      </c>
      <c r="I249" s="66">
        <v>2</v>
      </c>
      <c r="J249" s="66">
        <v>2</v>
      </c>
      <c r="K249" s="66">
        <v>2</v>
      </c>
    </row>
    <row r="250" spans="2:11" s="85" customFormat="1" x14ac:dyDescent="0.2">
      <c r="B250" s="120" t="s">
        <v>46</v>
      </c>
      <c r="C250" s="121"/>
      <c r="D250" s="75">
        <v>393328.04</v>
      </c>
      <c r="E250" s="75">
        <f>E246*68*11</f>
        <v>448800</v>
      </c>
      <c r="F250" s="75">
        <v>85000</v>
      </c>
      <c r="G250" s="75">
        <v>330000</v>
      </c>
      <c r="H250" s="75">
        <f>H246*68*11</f>
        <v>396440</v>
      </c>
      <c r="I250" s="75">
        <f t="shared" ref="I250" si="5">I246*68*11</f>
        <v>448800</v>
      </c>
      <c r="J250" s="75">
        <f t="shared" ref="J250:K250" si="6">J246*68*11</f>
        <v>448800</v>
      </c>
      <c r="K250" s="75">
        <f t="shared" si="6"/>
        <v>448800</v>
      </c>
    </row>
    <row r="251" spans="2:11" s="85" customFormat="1" x14ac:dyDescent="0.2">
      <c r="B251" s="103"/>
      <c r="C251" s="104"/>
      <c r="D251" s="97"/>
      <c r="E251" s="97"/>
      <c r="F251" s="97"/>
      <c r="G251" s="97"/>
      <c r="H251" s="97"/>
      <c r="I251" s="97"/>
      <c r="J251" s="97"/>
      <c r="K251" s="97"/>
    </row>
    <row r="252" spans="2:11" s="85" customFormat="1" x14ac:dyDescent="0.2">
      <c r="B252" s="101" t="s">
        <v>37</v>
      </c>
      <c r="C252" s="84" t="s">
        <v>77</v>
      </c>
      <c r="D252" s="106"/>
      <c r="E252" s="97"/>
      <c r="F252" s="97"/>
      <c r="G252" s="97"/>
      <c r="H252" s="97"/>
      <c r="I252" s="97"/>
      <c r="J252" s="97"/>
      <c r="K252" s="97"/>
    </row>
    <row r="253" spans="2:11" s="85" customFormat="1" ht="14.25" customHeight="1" x14ac:dyDescent="0.2">
      <c r="B253" s="101" t="s">
        <v>38</v>
      </c>
      <c r="C253" s="108">
        <v>104016</v>
      </c>
      <c r="D253" s="97"/>
      <c r="E253" s="97"/>
      <c r="F253" s="97"/>
      <c r="G253" s="97"/>
      <c r="H253" s="97"/>
      <c r="I253" s="97"/>
      <c r="J253" s="97"/>
      <c r="K253" s="97"/>
    </row>
    <row r="254" spans="2:11" s="85" customFormat="1" x14ac:dyDescent="0.2">
      <c r="B254" s="101" t="s">
        <v>39</v>
      </c>
      <c r="C254" s="84" t="s">
        <v>47</v>
      </c>
      <c r="D254" s="97"/>
      <c r="E254" s="97"/>
      <c r="F254" s="97"/>
      <c r="G254" s="97"/>
      <c r="H254" s="97"/>
      <c r="I254" s="97"/>
      <c r="J254" s="97"/>
      <c r="K254" s="97"/>
    </row>
    <row r="255" spans="2:11" s="85" customFormat="1" x14ac:dyDescent="0.2">
      <c r="B255" s="101" t="s">
        <v>40</v>
      </c>
      <c r="C255" s="111">
        <v>1088</v>
      </c>
      <c r="D255" s="175" t="s">
        <v>41</v>
      </c>
      <c r="E255" s="176"/>
      <c r="F255" s="176"/>
      <c r="G255" s="176"/>
      <c r="H255" s="176"/>
      <c r="I255" s="176"/>
      <c r="J255" s="176"/>
      <c r="K255" s="176"/>
    </row>
    <row r="256" spans="2:11" s="85" customFormat="1" ht="31.5" customHeight="1" x14ac:dyDescent="0.2">
      <c r="B256" s="101" t="s">
        <v>42</v>
      </c>
      <c r="C256" s="112">
        <v>12010</v>
      </c>
      <c r="D256" s="113" t="s">
        <v>175</v>
      </c>
      <c r="E256" s="113" t="s">
        <v>174</v>
      </c>
      <c r="F256" s="113" t="s">
        <v>176</v>
      </c>
      <c r="G256" s="113" t="s">
        <v>177</v>
      </c>
      <c r="H256" s="113" t="s">
        <v>178</v>
      </c>
      <c r="I256" s="113" t="s">
        <v>187</v>
      </c>
      <c r="J256" s="113" t="s">
        <v>111</v>
      </c>
      <c r="K256" s="113" t="s">
        <v>180</v>
      </c>
    </row>
    <row r="257" spans="2:11" s="85" customFormat="1" ht="44.25" customHeight="1" x14ac:dyDescent="0.2">
      <c r="B257" s="114" t="s">
        <v>18</v>
      </c>
      <c r="C257" s="63" t="s">
        <v>134</v>
      </c>
      <c r="D257" s="115"/>
      <c r="E257" s="115"/>
      <c r="F257" s="115"/>
      <c r="G257" s="115"/>
      <c r="H257" s="115"/>
      <c r="I257" s="115"/>
      <c r="J257" s="115"/>
      <c r="K257" s="115"/>
    </row>
    <row r="258" spans="2:11" s="85" customFormat="1" ht="69" customHeight="1" x14ac:dyDescent="0.2">
      <c r="B258" s="114" t="s">
        <v>43</v>
      </c>
      <c r="C258" s="63" t="s">
        <v>142</v>
      </c>
      <c r="D258" s="115"/>
      <c r="E258" s="115"/>
      <c r="F258" s="115"/>
      <c r="G258" s="115"/>
      <c r="H258" s="115"/>
      <c r="I258" s="115"/>
      <c r="J258" s="115"/>
      <c r="K258" s="115"/>
    </row>
    <row r="259" spans="2:11" s="85" customFormat="1" x14ac:dyDescent="0.2">
      <c r="B259" s="114" t="s">
        <v>20</v>
      </c>
      <c r="C259" s="84" t="s">
        <v>60</v>
      </c>
      <c r="D259" s="115"/>
      <c r="E259" s="115"/>
      <c r="F259" s="115"/>
      <c r="G259" s="115"/>
      <c r="H259" s="115"/>
      <c r="I259" s="115"/>
      <c r="J259" s="115"/>
      <c r="K259" s="115"/>
    </row>
    <row r="260" spans="2:11" s="85" customFormat="1" ht="42.75" customHeight="1" x14ac:dyDescent="0.2">
      <c r="B260" s="114" t="s">
        <v>76</v>
      </c>
      <c r="C260" s="63" t="s">
        <v>135</v>
      </c>
      <c r="D260" s="115"/>
      <c r="E260" s="115"/>
      <c r="F260" s="115"/>
      <c r="G260" s="115"/>
      <c r="H260" s="115"/>
      <c r="I260" s="115"/>
      <c r="J260" s="115"/>
      <c r="K260" s="115"/>
    </row>
    <row r="261" spans="2:11" s="85" customFormat="1" x14ac:dyDescent="0.2">
      <c r="B261" s="116"/>
      <c r="C261" s="117" t="s">
        <v>45</v>
      </c>
      <c r="D261" s="118"/>
      <c r="E261" s="118"/>
      <c r="F261" s="118"/>
      <c r="G261" s="118"/>
      <c r="H261" s="118"/>
      <c r="I261" s="118"/>
      <c r="J261" s="118"/>
      <c r="K261" s="118"/>
    </row>
    <row r="262" spans="2:11" s="85" customFormat="1" x14ac:dyDescent="0.2">
      <c r="B262" s="84" t="s">
        <v>78</v>
      </c>
      <c r="C262" s="84" t="s">
        <v>105</v>
      </c>
      <c r="D262" s="66">
        <v>202</v>
      </c>
      <c r="E262" s="148">
        <v>173</v>
      </c>
      <c r="F262" s="66"/>
      <c r="G262" s="66"/>
      <c r="H262" s="66"/>
      <c r="I262" s="148"/>
      <c r="J262" s="148"/>
      <c r="K262" s="148"/>
    </row>
    <row r="263" spans="2:11" s="85" customFormat="1" ht="38.25" x14ac:dyDescent="0.2">
      <c r="B263" s="86" t="s">
        <v>84</v>
      </c>
      <c r="C263" s="84" t="s">
        <v>186</v>
      </c>
      <c r="D263" s="148">
        <v>50</v>
      </c>
      <c r="E263" s="148">
        <v>50</v>
      </c>
      <c r="F263" s="148"/>
      <c r="G263" s="148"/>
      <c r="H263" s="148"/>
      <c r="I263" s="148"/>
      <c r="J263" s="148"/>
      <c r="K263" s="148"/>
    </row>
    <row r="264" spans="2:11" s="85" customFormat="1" x14ac:dyDescent="0.2">
      <c r="B264" s="84" t="s">
        <v>95</v>
      </c>
      <c r="C264" s="84" t="s">
        <v>160</v>
      </c>
      <c r="D264" s="66">
        <v>6</v>
      </c>
      <c r="E264" s="66">
        <v>6</v>
      </c>
      <c r="F264" s="66"/>
      <c r="G264" s="66"/>
      <c r="H264" s="66"/>
      <c r="I264" s="66"/>
      <c r="J264" s="66"/>
      <c r="K264" s="66"/>
    </row>
    <row r="265" spans="2:11" s="85" customFormat="1" x14ac:dyDescent="0.2">
      <c r="B265" s="120" t="s">
        <v>46</v>
      </c>
      <c r="C265" s="121"/>
      <c r="D265" s="75">
        <v>75224.5</v>
      </c>
      <c r="E265" s="75">
        <v>113454</v>
      </c>
      <c r="F265" s="75"/>
      <c r="G265" s="75"/>
      <c r="H265" s="75"/>
      <c r="I265" s="75"/>
      <c r="J265" s="75"/>
      <c r="K265" s="75"/>
    </row>
    <row r="266" spans="2:11" s="149" customFormat="1" ht="14.25" customHeight="1" x14ac:dyDescent="0.2">
      <c r="D266" s="106"/>
      <c r="E266" s="106"/>
      <c r="F266" s="106"/>
      <c r="G266" s="106"/>
      <c r="H266" s="106"/>
      <c r="I266" s="106"/>
      <c r="J266" s="106"/>
      <c r="K266" s="106"/>
    </row>
    <row r="267" spans="2:11" s="85" customFormat="1" x14ac:dyDescent="0.2">
      <c r="B267" s="101" t="s">
        <v>37</v>
      </c>
      <c r="C267" s="84" t="s">
        <v>77</v>
      </c>
      <c r="D267" s="106"/>
      <c r="E267" s="97"/>
      <c r="F267" s="97"/>
      <c r="G267" s="97"/>
      <c r="H267" s="97"/>
      <c r="I267" s="97"/>
      <c r="J267" s="97"/>
      <c r="K267" s="97"/>
    </row>
    <row r="268" spans="2:11" s="85" customFormat="1" ht="14.25" customHeight="1" x14ac:dyDescent="0.2">
      <c r="B268" s="101" t="s">
        <v>38</v>
      </c>
      <c r="C268" s="108">
        <v>104016</v>
      </c>
      <c r="D268" s="97"/>
      <c r="E268" s="97"/>
      <c r="F268" s="97"/>
      <c r="G268" s="97"/>
      <c r="H268" s="97"/>
      <c r="I268" s="97"/>
      <c r="J268" s="97"/>
      <c r="K268" s="97"/>
    </row>
    <row r="269" spans="2:11" s="85" customFormat="1" x14ac:dyDescent="0.2">
      <c r="B269" s="101" t="s">
        <v>39</v>
      </c>
      <c r="C269" s="84" t="s">
        <v>47</v>
      </c>
      <c r="D269" s="97"/>
      <c r="E269" s="97"/>
      <c r="F269" s="97"/>
      <c r="G269" s="97"/>
      <c r="H269" s="97"/>
      <c r="I269" s="97"/>
      <c r="J269" s="97"/>
      <c r="K269" s="97"/>
    </row>
    <row r="270" spans="2:11" s="85" customFormat="1" x14ac:dyDescent="0.2">
      <c r="B270" s="101" t="s">
        <v>40</v>
      </c>
      <c r="C270" s="111">
        <v>1088</v>
      </c>
      <c r="D270" s="175" t="s">
        <v>41</v>
      </c>
      <c r="E270" s="176"/>
      <c r="F270" s="176"/>
      <c r="G270" s="176"/>
      <c r="H270" s="176"/>
      <c r="I270" s="176"/>
      <c r="J270" s="176"/>
      <c r="K270" s="176"/>
    </row>
    <row r="271" spans="2:11" s="85" customFormat="1" ht="30.75" customHeight="1" x14ac:dyDescent="0.2">
      <c r="B271" s="101" t="s">
        <v>42</v>
      </c>
      <c r="C271" s="112">
        <v>12011</v>
      </c>
      <c r="D271" s="113" t="s">
        <v>175</v>
      </c>
      <c r="E271" s="113" t="s">
        <v>174</v>
      </c>
      <c r="F271" s="113" t="s">
        <v>176</v>
      </c>
      <c r="G271" s="113" t="s">
        <v>177</v>
      </c>
      <c r="H271" s="113" t="s">
        <v>178</v>
      </c>
      <c r="I271" s="113" t="s">
        <v>187</v>
      </c>
      <c r="J271" s="113" t="s">
        <v>111</v>
      </c>
      <c r="K271" s="113" t="s">
        <v>180</v>
      </c>
    </row>
    <row r="272" spans="2:11" s="85" customFormat="1" ht="41.25" customHeight="1" x14ac:dyDescent="0.2">
      <c r="B272" s="114" t="s">
        <v>18</v>
      </c>
      <c r="C272" s="63" t="s">
        <v>69</v>
      </c>
      <c r="D272" s="115"/>
      <c r="E272" s="115"/>
      <c r="F272" s="115"/>
      <c r="G272" s="115"/>
      <c r="H272" s="115"/>
      <c r="I272" s="115"/>
      <c r="J272" s="115"/>
      <c r="K272" s="115"/>
    </row>
    <row r="273" spans="2:11" s="85" customFormat="1" ht="54.75" customHeight="1" x14ac:dyDescent="0.2">
      <c r="B273" s="114" t="s">
        <v>43</v>
      </c>
      <c r="C273" s="63" t="s">
        <v>141</v>
      </c>
      <c r="D273" s="115"/>
      <c r="E273" s="115"/>
      <c r="F273" s="115"/>
      <c r="G273" s="115"/>
      <c r="H273" s="115"/>
      <c r="I273" s="115"/>
      <c r="J273" s="115"/>
      <c r="K273" s="115"/>
    </row>
    <row r="274" spans="2:11" s="85" customFormat="1" x14ac:dyDescent="0.2">
      <c r="B274" s="114" t="s">
        <v>20</v>
      </c>
      <c r="C274" s="84" t="s">
        <v>52</v>
      </c>
      <c r="D274" s="115"/>
      <c r="E274" s="115"/>
      <c r="F274" s="115"/>
      <c r="G274" s="115"/>
      <c r="H274" s="115"/>
      <c r="I274" s="115"/>
      <c r="J274" s="115"/>
      <c r="K274" s="115"/>
    </row>
    <row r="275" spans="2:11" s="85" customFormat="1" ht="33.75" customHeight="1" x14ac:dyDescent="0.2">
      <c r="B275" s="114" t="s">
        <v>76</v>
      </c>
      <c r="C275" s="150" t="s">
        <v>107</v>
      </c>
      <c r="D275" s="115"/>
      <c r="E275" s="115"/>
      <c r="F275" s="115"/>
      <c r="G275" s="115"/>
      <c r="H275" s="115"/>
      <c r="I275" s="115"/>
      <c r="J275" s="115"/>
      <c r="K275" s="115"/>
    </row>
    <row r="276" spans="2:11" s="85" customFormat="1" x14ac:dyDescent="0.2">
      <c r="B276" s="116"/>
      <c r="C276" s="117" t="s">
        <v>45</v>
      </c>
      <c r="D276" s="118"/>
      <c r="E276" s="118"/>
      <c r="F276" s="118"/>
      <c r="G276" s="118"/>
      <c r="H276" s="118"/>
      <c r="I276" s="118"/>
      <c r="J276" s="118"/>
      <c r="K276" s="118"/>
    </row>
    <row r="277" spans="2:11" s="85" customFormat="1" x14ac:dyDescent="0.2">
      <c r="B277" s="84" t="s">
        <v>78</v>
      </c>
      <c r="C277" s="84" t="s">
        <v>87</v>
      </c>
      <c r="D277" s="66">
        <v>60</v>
      </c>
      <c r="E277" s="66">
        <v>84</v>
      </c>
      <c r="F277" s="66"/>
      <c r="G277" s="66" t="s">
        <v>211</v>
      </c>
      <c r="H277" s="66" t="s">
        <v>212</v>
      </c>
      <c r="I277" s="66" t="s">
        <v>213</v>
      </c>
      <c r="J277" s="66" t="s">
        <v>213</v>
      </c>
      <c r="K277" s="66" t="s">
        <v>213</v>
      </c>
    </row>
    <row r="278" spans="2:11" s="85" customFormat="1" x14ac:dyDescent="0.2">
      <c r="B278" s="84" t="s">
        <v>78</v>
      </c>
      <c r="C278" s="84" t="s">
        <v>153</v>
      </c>
      <c r="D278" s="66">
        <v>568</v>
      </c>
      <c r="E278" s="66">
        <v>840</v>
      </c>
      <c r="F278" s="66"/>
      <c r="G278" s="66" t="s">
        <v>214</v>
      </c>
      <c r="H278" s="66" t="s">
        <v>215</v>
      </c>
      <c r="I278" s="66" t="s">
        <v>216</v>
      </c>
      <c r="J278" s="66" t="s">
        <v>216</v>
      </c>
      <c r="K278" s="66" t="s">
        <v>216</v>
      </c>
    </row>
    <row r="279" spans="2:11" s="85" customFormat="1" x14ac:dyDescent="0.2">
      <c r="B279" s="84" t="s">
        <v>78</v>
      </c>
      <c r="C279" s="146" t="s">
        <v>132</v>
      </c>
      <c r="D279" s="66">
        <v>66</v>
      </c>
      <c r="E279" s="66">
        <v>84</v>
      </c>
      <c r="F279" s="66"/>
      <c r="G279" s="66" t="s">
        <v>211</v>
      </c>
      <c r="H279" s="66" t="s">
        <v>212</v>
      </c>
      <c r="I279" s="66" t="s">
        <v>213</v>
      </c>
      <c r="J279" s="66" t="s">
        <v>213</v>
      </c>
      <c r="K279" s="66" t="s">
        <v>213</v>
      </c>
    </row>
    <row r="280" spans="2:11" s="85" customFormat="1" x14ac:dyDescent="0.2">
      <c r="B280" s="84" t="s">
        <v>78</v>
      </c>
      <c r="C280" s="146" t="s">
        <v>133</v>
      </c>
      <c r="D280" s="66">
        <v>502</v>
      </c>
      <c r="E280" s="66">
        <v>756</v>
      </c>
      <c r="F280" s="66"/>
      <c r="G280" s="66" t="s">
        <v>217</v>
      </c>
      <c r="H280" s="66" t="s">
        <v>218</v>
      </c>
      <c r="I280" s="66" t="s">
        <v>219</v>
      </c>
      <c r="J280" s="66" t="s">
        <v>219</v>
      </c>
      <c r="K280" s="66" t="s">
        <v>219</v>
      </c>
    </row>
    <row r="281" spans="2:11" s="85" customFormat="1" x14ac:dyDescent="0.2">
      <c r="B281" s="86" t="s">
        <v>84</v>
      </c>
      <c r="C281" s="146" t="s">
        <v>181</v>
      </c>
      <c r="D281" s="66">
        <v>60</v>
      </c>
      <c r="E281" s="66">
        <v>60</v>
      </c>
      <c r="F281" s="66"/>
      <c r="G281" s="66" t="s">
        <v>220</v>
      </c>
      <c r="H281" s="66" t="s">
        <v>220</v>
      </c>
      <c r="I281" s="66" t="s">
        <v>220</v>
      </c>
      <c r="J281" s="66" t="s">
        <v>220</v>
      </c>
      <c r="K281" s="66" t="s">
        <v>220</v>
      </c>
    </row>
    <row r="282" spans="2:11" s="85" customFormat="1" ht="25.5" x14ac:dyDescent="0.2">
      <c r="B282" s="123" t="s">
        <v>74</v>
      </c>
      <c r="C282" s="84" t="s">
        <v>75</v>
      </c>
      <c r="D282" s="66">
        <v>3</v>
      </c>
      <c r="E282" s="66">
        <v>3</v>
      </c>
      <c r="F282" s="66"/>
      <c r="G282" s="66" t="s">
        <v>202</v>
      </c>
      <c r="H282" s="66" t="s">
        <v>202</v>
      </c>
      <c r="I282" s="66" t="s">
        <v>202</v>
      </c>
      <c r="J282" s="66" t="s">
        <v>202</v>
      </c>
      <c r="K282" s="66" t="s">
        <v>202</v>
      </c>
    </row>
    <row r="283" spans="2:11" s="85" customFormat="1" x14ac:dyDescent="0.2">
      <c r="B283" s="120" t="s">
        <v>46</v>
      </c>
      <c r="C283" s="121"/>
      <c r="D283" s="75">
        <v>83558.929999999993</v>
      </c>
      <c r="E283" s="75">
        <v>126000</v>
      </c>
      <c r="F283" s="75"/>
      <c r="G283" s="75" t="s">
        <v>239</v>
      </c>
      <c r="H283" s="75" t="s">
        <v>240</v>
      </c>
      <c r="I283" s="75" t="s">
        <v>241</v>
      </c>
      <c r="J283" s="75" t="s">
        <v>241</v>
      </c>
      <c r="K283" s="75" t="s">
        <v>241</v>
      </c>
    </row>
    <row r="284" spans="2:11" s="132" customFormat="1" x14ac:dyDescent="0.2">
      <c r="B284" s="151"/>
      <c r="C284" s="151"/>
      <c r="D284" s="75"/>
      <c r="E284" s="75"/>
      <c r="F284" s="75"/>
      <c r="G284" s="75"/>
      <c r="H284" s="75"/>
      <c r="I284" s="66"/>
      <c r="J284" s="66"/>
      <c r="K284" s="66"/>
    </row>
    <row r="285" spans="2:11" s="85" customFormat="1" x14ac:dyDescent="0.2">
      <c r="B285" s="116" t="s">
        <v>37</v>
      </c>
      <c r="C285" s="84" t="s">
        <v>77</v>
      </c>
      <c r="D285" s="106"/>
      <c r="E285" s="97"/>
      <c r="F285" s="97"/>
      <c r="G285" s="97"/>
      <c r="H285" s="97"/>
      <c r="I285" s="97"/>
      <c r="J285" s="97"/>
      <c r="K285" s="97"/>
    </row>
    <row r="286" spans="2:11" s="85" customFormat="1" ht="16.5" customHeight="1" x14ac:dyDescent="0.2">
      <c r="B286" s="116" t="s">
        <v>38</v>
      </c>
      <c r="C286" s="108">
        <v>104016</v>
      </c>
      <c r="D286" s="97"/>
      <c r="E286" s="97"/>
      <c r="F286" s="97"/>
      <c r="G286" s="97"/>
      <c r="H286" s="97"/>
      <c r="I286" s="97"/>
      <c r="J286" s="97"/>
      <c r="K286" s="97"/>
    </row>
    <row r="287" spans="2:11" s="85" customFormat="1" x14ac:dyDescent="0.2">
      <c r="B287" s="116" t="s">
        <v>39</v>
      </c>
      <c r="C287" s="84" t="s">
        <v>47</v>
      </c>
      <c r="D287" s="97"/>
      <c r="E287" s="97"/>
      <c r="F287" s="97"/>
      <c r="G287" s="97"/>
      <c r="H287" s="97"/>
      <c r="I287" s="97"/>
      <c r="J287" s="97"/>
      <c r="K287" s="97"/>
    </row>
    <row r="288" spans="2:11" s="85" customFormat="1" x14ac:dyDescent="0.2">
      <c r="B288" s="152" t="s">
        <v>40</v>
      </c>
      <c r="C288" s="153">
        <v>1088</v>
      </c>
      <c r="D288" s="175" t="s">
        <v>41</v>
      </c>
      <c r="E288" s="176"/>
      <c r="F288" s="176"/>
      <c r="G288" s="176"/>
      <c r="H288" s="176"/>
      <c r="I288" s="176"/>
      <c r="J288" s="176"/>
      <c r="K288" s="176"/>
    </row>
    <row r="289" spans="2:13" s="85" customFormat="1" ht="27" customHeight="1" x14ac:dyDescent="0.2">
      <c r="B289" s="116" t="s">
        <v>42</v>
      </c>
      <c r="C289" s="112">
        <v>12013</v>
      </c>
      <c r="D289" s="113" t="s">
        <v>175</v>
      </c>
      <c r="E289" s="113" t="s">
        <v>174</v>
      </c>
      <c r="F289" s="113" t="s">
        <v>176</v>
      </c>
      <c r="G289" s="113" t="s">
        <v>177</v>
      </c>
      <c r="H289" s="113" t="s">
        <v>178</v>
      </c>
      <c r="I289" s="113" t="s">
        <v>187</v>
      </c>
      <c r="J289" s="113" t="s">
        <v>111</v>
      </c>
      <c r="K289" s="113" t="s">
        <v>180</v>
      </c>
    </row>
    <row r="290" spans="2:13" s="85" customFormat="1" ht="31.5" customHeight="1" x14ac:dyDescent="0.2">
      <c r="B290" s="154" t="s">
        <v>18</v>
      </c>
      <c r="C290" s="155" t="s">
        <v>70</v>
      </c>
      <c r="D290" s="115"/>
      <c r="E290" s="115"/>
      <c r="F290" s="115"/>
      <c r="G290" s="115"/>
      <c r="H290" s="115"/>
      <c r="I290" s="115"/>
      <c r="J290" s="115"/>
      <c r="K290" s="115"/>
    </row>
    <row r="291" spans="2:13" s="85" customFormat="1" ht="42.75" customHeight="1" x14ac:dyDescent="0.2">
      <c r="B291" s="154" t="s">
        <v>43</v>
      </c>
      <c r="C291" s="155" t="s">
        <v>71</v>
      </c>
      <c r="D291" s="115"/>
      <c r="E291" s="115"/>
      <c r="F291" s="115"/>
      <c r="G291" s="115"/>
      <c r="H291" s="115"/>
      <c r="I291" s="115"/>
      <c r="J291" s="115"/>
      <c r="K291" s="115"/>
    </row>
    <row r="292" spans="2:13" s="85" customFormat="1" x14ac:dyDescent="0.2">
      <c r="B292" s="154" t="s">
        <v>20</v>
      </c>
      <c r="C292" s="84" t="s">
        <v>60</v>
      </c>
      <c r="D292" s="115"/>
      <c r="E292" s="115"/>
      <c r="F292" s="115"/>
      <c r="G292" s="115"/>
      <c r="H292" s="115"/>
      <c r="I292" s="115"/>
      <c r="J292" s="115"/>
      <c r="K292" s="115"/>
    </row>
    <row r="293" spans="2:13" s="85" customFormat="1" ht="42.75" customHeight="1" x14ac:dyDescent="0.2">
      <c r="B293" s="154" t="s">
        <v>76</v>
      </c>
      <c r="C293" s="155" t="s">
        <v>108</v>
      </c>
      <c r="D293" s="115"/>
      <c r="E293" s="115"/>
      <c r="F293" s="115"/>
      <c r="G293" s="115"/>
      <c r="H293" s="115"/>
      <c r="I293" s="115"/>
      <c r="J293" s="115"/>
      <c r="K293" s="115"/>
    </row>
    <row r="294" spans="2:13" s="85" customFormat="1" x14ac:dyDescent="0.2">
      <c r="B294" s="116"/>
      <c r="C294" s="101" t="s">
        <v>45</v>
      </c>
      <c r="D294" s="118"/>
      <c r="E294" s="118"/>
      <c r="F294" s="118"/>
      <c r="G294" s="118"/>
      <c r="H294" s="118"/>
      <c r="I294" s="118"/>
      <c r="J294" s="118"/>
      <c r="K294" s="118"/>
    </row>
    <row r="295" spans="2:13" s="85" customFormat="1" x14ac:dyDescent="0.2">
      <c r="B295" s="123" t="s">
        <v>78</v>
      </c>
      <c r="C295" s="84" t="s">
        <v>163</v>
      </c>
      <c r="D295" s="66">
        <v>70</v>
      </c>
      <c r="E295" s="156">
        <v>500</v>
      </c>
      <c r="F295" s="156">
        <v>80</v>
      </c>
      <c r="G295" s="156">
        <v>300</v>
      </c>
      <c r="H295" s="156">
        <v>425</v>
      </c>
      <c r="I295" s="156">
        <v>500</v>
      </c>
      <c r="J295" s="156">
        <v>500</v>
      </c>
      <c r="K295" s="156">
        <v>500</v>
      </c>
    </row>
    <row r="296" spans="2:13" s="85" customFormat="1" x14ac:dyDescent="0.2">
      <c r="B296" s="123" t="s">
        <v>78</v>
      </c>
      <c r="C296" s="84" t="s">
        <v>161</v>
      </c>
      <c r="D296" s="66">
        <v>34</v>
      </c>
      <c r="E296" s="156">
        <v>280</v>
      </c>
      <c r="F296" s="156">
        <v>45</v>
      </c>
      <c r="G296" s="156">
        <v>168</v>
      </c>
      <c r="H296" s="156">
        <v>238</v>
      </c>
      <c r="I296" s="156">
        <v>280</v>
      </c>
      <c r="J296" s="156">
        <v>280</v>
      </c>
      <c r="K296" s="156">
        <v>280</v>
      </c>
    </row>
    <row r="297" spans="2:13" s="85" customFormat="1" x14ac:dyDescent="0.2">
      <c r="B297" s="123" t="s">
        <v>78</v>
      </c>
      <c r="C297" s="84" t="s">
        <v>162</v>
      </c>
      <c r="D297" s="66">
        <v>36</v>
      </c>
      <c r="E297" s="156">
        <v>220</v>
      </c>
      <c r="F297" s="156">
        <v>35</v>
      </c>
      <c r="G297" s="156">
        <v>132</v>
      </c>
      <c r="H297" s="156">
        <v>187</v>
      </c>
      <c r="I297" s="156">
        <v>220</v>
      </c>
      <c r="J297" s="156">
        <v>220</v>
      </c>
      <c r="K297" s="156">
        <v>220</v>
      </c>
    </row>
    <row r="298" spans="2:13" s="85" customFormat="1" x14ac:dyDescent="0.2">
      <c r="B298" s="86" t="s">
        <v>84</v>
      </c>
      <c r="C298" s="146" t="s">
        <v>181</v>
      </c>
      <c r="D298" s="66">
        <v>60</v>
      </c>
      <c r="E298" s="66">
        <v>60</v>
      </c>
      <c r="F298" s="66">
        <v>60</v>
      </c>
      <c r="G298" s="66">
        <v>60</v>
      </c>
      <c r="H298" s="66">
        <v>60</v>
      </c>
      <c r="I298" s="66">
        <v>60</v>
      </c>
      <c r="J298" s="66">
        <v>60</v>
      </c>
      <c r="K298" s="66">
        <v>60</v>
      </c>
    </row>
    <row r="299" spans="2:13" s="85" customFormat="1" x14ac:dyDescent="0.2">
      <c r="B299" s="120" t="s">
        <v>46</v>
      </c>
      <c r="C299" s="121"/>
      <c r="D299" s="75">
        <v>516960.91</v>
      </c>
      <c r="E299" s="75">
        <v>575600</v>
      </c>
      <c r="F299" s="75">
        <v>90000</v>
      </c>
      <c r="G299" s="75">
        <v>345000</v>
      </c>
      <c r="H299" s="75">
        <v>500000</v>
      </c>
      <c r="I299" s="75">
        <v>575600</v>
      </c>
      <c r="J299" s="75">
        <v>575600</v>
      </c>
      <c r="K299" s="75">
        <v>575600</v>
      </c>
      <c r="M299" s="157"/>
    </row>
    <row r="300" spans="2:13" s="85" customFormat="1" x14ac:dyDescent="0.2">
      <c r="B300" s="103"/>
      <c r="C300" s="104"/>
      <c r="D300" s="97"/>
      <c r="E300" s="97"/>
      <c r="F300" s="97"/>
      <c r="G300" s="97"/>
      <c r="H300" s="97"/>
      <c r="I300" s="97"/>
      <c r="J300" s="97"/>
      <c r="K300" s="97"/>
    </row>
    <row r="301" spans="2:13" s="85" customFormat="1" x14ac:dyDescent="0.2">
      <c r="D301" s="158"/>
      <c r="E301" s="158"/>
      <c r="F301" s="158"/>
      <c r="G301" s="158"/>
      <c r="H301" s="158"/>
      <c r="I301" s="158"/>
      <c r="J301" s="158"/>
      <c r="K301" s="158"/>
    </row>
    <row r="302" spans="2:13" x14ac:dyDescent="0.2">
      <c r="D302" s="160"/>
      <c r="E302" s="160"/>
      <c r="F302" s="160"/>
      <c r="G302" s="160"/>
      <c r="H302" s="160"/>
      <c r="I302" s="160"/>
      <c r="J302" s="160"/>
      <c r="K302" s="160"/>
    </row>
    <row r="303" spans="2:13" x14ac:dyDescent="0.2">
      <c r="D303" s="160"/>
      <c r="E303" s="160"/>
      <c r="F303" s="160"/>
      <c r="G303" s="160"/>
      <c r="H303" s="160"/>
      <c r="I303" s="160"/>
      <c r="J303" s="160"/>
      <c r="K303" s="160"/>
    </row>
  </sheetData>
  <mergeCells count="16">
    <mergeCell ref="D255:K255"/>
    <mergeCell ref="D270:K270"/>
    <mergeCell ref="D288:K288"/>
    <mergeCell ref="D56:K56"/>
    <mergeCell ref="D18:K18"/>
    <mergeCell ref="D39:K39"/>
    <mergeCell ref="D77:K77"/>
    <mergeCell ref="D114:K114"/>
    <mergeCell ref="D95:K95"/>
    <mergeCell ref="D131:K131"/>
    <mergeCell ref="D221:K221"/>
    <mergeCell ref="D239:K239"/>
    <mergeCell ref="D150:K150"/>
    <mergeCell ref="D166:K166"/>
    <mergeCell ref="D185:K185"/>
    <mergeCell ref="D202:K202"/>
  </mergeCells>
  <dataValidations count="1">
    <dataValidation type="custom" allowBlank="1" showInputMessage="1" showErrorMessage="1" sqref="D193:D194 D277:D280">
      <formula1>IF(OR($M193="",ISBLANK($M193),$M193="ù³Ý³Ï³Ï³Ý", $M193="ß³Ñ³éáõÝ»ñÇ ù³Ý³ÏÁ", $M193="³ÏïÇíÇ Í³é³ÛáõÃÛ³Ý Ï³ÝË³ï»ëíáÕ Å³ÙÏ»ïÁ", $M193="í³ñÏ ëï³óáÕ ³ÝÓ³Ýó ù³Ý³ÏÁ",$M193="í³ñÏ ëï³óáÕ Ï³½Ù³Ï»ñåáõÃÛáõÝÝ»ñÇ ù³Ý³ÏÁ"),ISNUMBER(D193),TRUE)</formula1>
    </dataValidation>
  </dataValidations>
  <pageMargins left="0" right="0" top="0" bottom="0" header="0.3" footer="0.3"/>
  <pageSetup paperSize="9" scale="50" orientation="landscape" verticalDpi="300" r:id="rId1"/>
  <rowBreaks count="4" manualBreakCount="4">
    <brk id="127" max="16383" man="1"/>
    <brk id="180" max="16383" man="1"/>
    <brk id="217" max="16383" man="1"/>
    <brk id="251" max="16383" man="1"/>
  </rowBreaks>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Հավելված 3 Մաս 1</vt:lpstr>
      <vt:lpstr>Հավելված 3 Մաս 2</vt:lpstr>
      <vt:lpstr>Հավելված 3 Մաս 3</vt:lpstr>
      <vt:lpstr>Հավելված 3 Մաս 4</vt:lpstr>
      <vt:lpstr>'Հավելված 3 Մաս 2'!_ftnref1</vt:lpstr>
      <vt:lpstr>'Հավելված 3 Մաս 4'!_ftnref1</vt:lpstr>
      <vt:lpstr>'Հավելված 3 Մաս 3'!_ftnref12</vt:lpstr>
      <vt:lpstr>'Հավելված 3 Մաս 4'!_ftnref13</vt:lpstr>
      <vt:lpstr>'Հավելված 3 Մաս 2'!_Toc501014755</vt:lpstr>
      <vt:lpstr>'Հավելված 3 Մաս 4'!_Toc501014755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Vahan</dc:creator>
  <cp:lastModifiedBy>Nare Abrahamyan</cp:lastModifiedBy>
  <cp:lastPrinted>2021-02-23T08:37:33Z</cp:lastPrinted>
  <dcterms:created xsi:type="dcterms:W3CDTF">2017-12-06T07:28:20Z</dcterms:created>
  <dcterms:modified xsi:type="dcterms:W3CDTF">2021-05-17T11:58:57Z</dcterms:modified>
</cp:coreProperties>
</file>